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62B97496-D4EB-4175-B4A6-C52ACF27E568}" xr6:coauthVersionLast="47" xr6:coauthVersionMax="47" xr10:uidLastSave="{00000000-0000-0000-0000-000000000000}"/>
  <bookViews>
    <workbookView xWindow="-120" yWindow="-120" windowWidth="29040" windowHeight="15840" tabRatio="866" firstSheet="7" activeTab="18" xr2:uid="{00000000-000D-0000-FFFF-FFFF00000000}"/>
  </bookViews>
  <sheets>
    <sheet name="EYLÜL 2024" sheetId="21" r:id="rId1"/>
    <sheet name="EKİM 2024" sheetId="19" r:id="rId2"/>
    <sheet name="KASIM 2024" sheetId="20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  <sheet name="OCAK 2026" sheetId="22" r:id="rId17"/>
    <sheet name="ŞUBAT 2026" sheetId="23" r:id="rId18"/>
    <sheet name="MART 2026" sheetId="24" r:id="rId19"/>
    <sheet name="NİSAN 2026" sheetId="25" r:id="rId20"/>
    <sheet name="MAYIS 2026" sheetId="26" r:id="rId21"/>
  </sheets>
  <definedNames>
    <definedName name="_xlnm.Print_Area" localSheetId="13">'EKİM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26" l="1"/>
  <c r="F53" i="26" s="1"/>
  <c r="F56" i="26" s="1"/>
  <c r="I50" i="26"/>
  <c r="I47" i="26"/>
  <c r="E47" i="26"/>
  <c r="D37" i="26"/>
  <c r="C37" i="26"/>
  <c r="D58" i="26" s="1"/>
  <c r="F35" i="26"/>
  <c r="D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D58" i="25"/>
  <c r="H51" i="24"/>
  <c r="F47" i="24"/>
  <c r="G47" i="24" s="1"/>
  <c r="Q4" i="24"/>
  <c r="Q3" i="24"/>
  <c r="I53" i="23"/>
  <c r="H53" i="23"/>
  <c r="G53" i="23"/>
  <c r="H51" i="23"/>
  <c r="G47" i="23"/>
  <c r="J5" i="26" l="1"/>
  <c r="J36" i="26"/>
  <c r="F58" i="26"/>
  <c r="E56" i="26"/>
  <c r="H51" i="22"/>
  <c r="H71" i="22"/>
  <c r="I71" i="22"/>
  <c r="G71" i="22"/>
  <c r="F71" i="22"/>
  <c r="E50" i="22"/>
  <c r="L36" i="26" l="1"/>
  <c r="N56" i="22"/>
  <c r="N50" i="22"/>
  <c r="N59" i="22" s="1"/>
  <c r="F53" i="22"/>
  <c r="Q16" i="23"/>
  <c r="Q15" i="23"/>
  <c r="Q21" i="23"/>
  <c r="Q20" i="23"/>
  <c r="D56" i="25"/>
  <c r="I50" i="25"/>
  <c r="I47" i="25"/>
  <c r="E47" i="25"/>
  <c r="C37" i="25"/>
  <c r="F35" i="25"/>
  <c r="D35" i="25"/>
  <c r="D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56" i="24"/>
  <c r="D58" i="24" s="1"/>
  <c r="I50" i="24"/>
  <c r="I47" i="24"/>
  <c r="C37" i="24"/>
  <c r="F35" i="24"/>
  <c r="D35" i="24"/>
  <c r="D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56" i="23"/>
  <c r="D58" i="23" s="1"/>
  <c r="I50" i="23"/>
  <c r="E50" i="23"/>
  <c r="I47" i="23"/>
  <c r="E47" i="23"/>
  <c r="C37" i="23"/>
  <c r="F35" i="23"/>
  <c r="D35" i="23"/>
  <c r="D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Q18" i="23"/>
  <c r="F18" i="23"/>
  <c r="F17" i="23"/>
  <c r="F16" i="23"/>
  <c r="F15" i="23"/>
  <c r="F14" i="23"/>
  <c r="Q13" i="23"/>
  <c r="F13" i="23"/>
  <c r="Q12" i="23"/>
  <c r="F12" i="23"/>
  <c r="F11" i="23"/>
  <c r="F10" i="23"/>
  <c r="F9" i="23"/>
  <c r="Q8" i="23"/>
  <c r="F8" i="23"/>
  <c r="Q7" i="23"/>
  <c r="F7" i="23"/>
  <c r="Q6" i="23"/>
  <c r="F6" i="23"/>
  <c r="F5" i="23"/>
  <c r="Q4" i="23"/>
  <c r="F4" i="23"/>
  <c r="Q3" i="23"/>
  <c r="AC2" i="23"/>
  <c r="Q18" i="22"/>
  <c r="Q16" i="22"/>
  <c r="Q15" i="22"/>
  <c r="Q13" i="22"/>
  <c r="Q12" i="22"/>
  <c r="Q8" i="22"/>
  <c r="Q7" i="22"/>
  <c r="Q6" i="22"/>
  <c r="Q4" i="22"/>
  <c r="Q3" i="22"/>
  <c r="H51" i="18"/>
  <c r="F53" i="18"/>
  <c r="G53" i="18" s="1"/>
  <c r="H51" i="16"/>
  <c r="Q16" i="18"/>
  <c r="Q15" i="18"/>
  <c r="Q13" i="18"/>
  <c r="Q12" i="18"/>
  <c r="Q8" i="18"/>
  <c r="Q7" i="18"/>
  <c r="Q6" i="18"/>
  <c r="Q4" i="18"/>
  <c r="Q3" i="18"/>
  <c r="H51" i="17"/>
  <c r="D56" i="22"/>
  <c r="F56" i="22" s="1"/>
  <c r="I50" i="22"/>
  <c r="I47" i="22"/>
  <c r="E47" i="22"/>
  <c r="C37" i="22"/>
  <c r="F35" i="22"/>
  <c r="D35" i="22"/>
  <c r="D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G47" i="17"/>
  <c r="F47" i="17"/>
  <c r="F53" i="17"/>
  <c r="H53" i="17"/>
  <c r="I53" i="17" s="1"/>
  <c r="G53" i="17"/>
  <c r="Q11" i="17"/>
  <c r="Q10" i="17"/>
  <c r="E50" i="16"/>
  <c r="Q8" i="17"/>
  <c r="Q7" i="17"/>
  <c r="Q6" i="17"/>
  <c r="Q4" i="17"/>
  <c r="Q3" i="17"/>
  <c r="H53" i="16"/>
  <c r="I53" i="16" s="1"/>
  <c r="G53" i="16"/>
  <c r="F53" i="16"/>
  <c r="I47" i="16"/>
  <c r="E47" i="16"/>
  <c r="Q8" i="16"/>
  <c r="Q7" i="16"/>
  <c r="Q6" i="16"/>
  <c r="Q4" i="16"/>
  <c r="Q3" i="16"/>
  <c r="H51" i="15"/>
  <c r="I53" i="15"/>
  <c r="D56" i="15"/>
  <c r="F56" i="15"/>
  <c r="G53" i="14"/>
  <c r="G53" i="15"/>
  <c r="E50" i="15"/>
  <c r="I47" i="15"/>
  <c r="G47" i="15"/>
  <c r="D58" i="15"/>
  <c r="E47" i="15"/>
  <c r="N41" i="14"/>
  <c r="M41" i="14"/>
  <c r="F58" i="14"/>
  <c r="F56" i="14"/>
  <c r="F37" i="14"/>
  <c r="N21" i="14"/>
  <c r="G53" i="22" l="1"/>
  <c r="H53" i="22" s="1"/>
  <c r="I53" i="22" s="1"/>
  <c r="D58" i="22"/>
  <c r="F58" i="22"/>
  <c r="E56" i="22"/>
  <c r="F37" i="25"/>
  <c r="J5" i="25" s="1"/>
  <c r="F37" i="24"/>
  <c r="J36" i="24" s="1"/>
  <c r="L36" i="24" s="1"/>
  <c r="F53" i="25"/>
  <c r="F56" i="25" s="1"/>
  <c r="F53" i="24"/>
  <c r="F37" i="23"/>
  <c r="F53" i="23"/>
  <c r="F56" i="23" s="1"/>
  <c r="H53" i="18"/>
  <c r="I53" i="18" s="1"/>
  <c r="F37" i="22"/>
  <c r="H53" i="15"/>
  <c r="N19" i="14"/>
  <c r="N17" i="14"/>
  <c r="Q7" i="15"/>
  <c r="Q6" i="15"/>
  <c r="H51" i="14"/>
  <c r="Q4" i="15"/>
  <c r="Q3" i="15"/>
  <c r="C37" i="14"/>
  <c r="D58" i="14" s="1"/>
  <c r="D56" i="14"/>
  <c r="G53" i="13"/>
  <c r="F53" i="14"/>
  <c r="Q13" i="13"/>
  <c r="Q12" i="13"/>
  <c r="Q14" i="14"/>
  <c r="Q13" i="14"/>
  <c r="Q11" i="14"/>
  <c r="Q10" i="14"/>
  <c r="Q9" i="14"/>
  <c r="Q8" i="14"/>
  <c r="Q7" i="14"/>
  <c r="Q5" i="14"/>
  <c r="Q3" i="14"/>
  <c r="L36" i="13"/>
  <c r="E53" i="13"/>
  <c r="D58" i="13"/>
  <c r="H53" i="13"/>
  <c r="H52" i="13"/>
  <c r="E47" i="13"/>
  <c r="E50" i="13"/>
  <c r="F43" i="13"/>
  <c r="D56" i="13"/>
  <c r="Q11" i="13"/>
  <c r="Q10" i="13"/>
  <c r="Q9" i="13"/>
  <c r="Q8" i="13"/>
  <c r="Q7" i="13"/>
  <c r="Q5" i="13"/>
  <c r="Q3" i="13"/>
  <c r="N19" i="10"/>
  <c r="N18" i="10"/>
  <c r="N17" i="10"/>
  <c r="N14" i="10"/>
  <c r="N13" i="10"/>
  <c r="N12" i="10"/>
  <c r="N11" i="10"/>
  <c r="Q17" i="11"/>
  <c r="Q16" i="11"/>
  <c r="J11" i="11"/>
  <c r="J12" i="11"/>
  <c r="L4" i="11"/>
  <c r="H52" i="11"/>
  <c r="N27" i="11"/>
  <c r="N26" i="11"/>
  <c r="N25" i="11"/>
  <c r="N22" i="11"/>
  <c r="N12" i="11"/>
  <c r="M9" i="11"/>
  <c r="N9" i="11" s="1"/>
  <c r="N7" i="11"/>
  <c r="N8" i="11"/>
  <c r="Q15" i="11"/>
  <c r="Q14" i="11"/>
  <c r="Q13" i="11"/>
  <c r="J10" i="10"/>
  <c r="J9" i="10"/>
  <c r="H52" i="10"/>
  <c r="Q11" i="11"/>
  <c r="Q9" i="11"/>
  <c r="Q7" i="11"/>
  <c r="Q6" i="11"/>
  <c r="Q5" i="11"/>
  <c r="Q11" i="10"/>
  <c r="Q9" i="10"/>
  <c r="Q7" i="10"/>
  <c r="Q6" i="10"/>
  <c r="Q5" i="10"/>
  <c r="Q20" i="9"/>
  <c r="Q15" i="9"/>
  <c r="Q14" i="9"/>
  <c r="F56" i="24" l="1"/>
  <c r="G53" i="24"/>
  <c r="J36" i="25"/>
  <c r="L36" i="25" s="1"/>
  <c r="J36" i="23"/>
  <c r="L36" i="23" s="1"/>
  <c r="F58" i="25"/>
  <c r="E56" i="25"/>
  <c r="F58" i="24"/>
  <c r="E56" i="24"/>
  <c r="F58" i="23"/>
  <c r="E56" i="23"/>
  <c r="J36" i="22"/>
  <c r="L36" i="22" s="1"/>
  <c r="H53" i="14"/>
  <c r="I53" i="14" s="1"/>
  <c r="I53" i="13"/>
  <c r="N20" i="10"/>
  <c r="I47" i="9"/>
  <c r="D58" i="9"/>
  <c r="D56" i="9"/>
  <c r="H52" i="9"/>
  <c r="F58" i="9"/>
  <c r="H53" i="24" l="1"/>
  <c r="I53" i="24" s="1"/>
  <c r="Q16" i="9"/>
  <c r="Q18" i="9"/>
  <c r="F50" i="9"/>
  <c r="F47" i="9"/>
  <c r="AB4" i="9"/>
  <c r="N10" i="8"/>
  <c r="N19" i="8"/>
  <c r="N18" i="8"/>
  <c r="N20" i="8" s="1"/>
  <c r="M16" i="8"/>
  <c r="L36" i="8"/>
  <c r="H52" i="8"/>
  <c r="E47" i="8"/>
  <c r="D58" i="8"/>
  <c r="D50" i="8"/>
  <c r="AC2" i="8"/>
  <c r="AB4" i="8"/>
  <c r="H52" i="6"/>
  <c r="AB4" i="6"/>
  <c r="L36" i="7"/>
  <c r="J36" i="7"/>
  <c r="AB4" i="5"/>
  <c r="AB4" i="20"/>
  <c r="AB4" i="7"/>
  <c r="C37" i="18"/>
  <c r="F35" i="18"/>
  <c r="D35" i="18"/>
  <c r="D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C37" i="17"/>
  <c r="F35" i="17"/>
  <c r="D35" i="17"/>
  <c r="D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D37" i="16"/>
  <c r="C37" i="16"/>
  <c r="F35" i="16"/>
  <c r="D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C37" i="15"/>
  <c r="F35" i="15"/>
  <c r="D35" i="15"/>
  <c r="D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5" i="14"/>
  <c r="D35" i="14"/>
  <c r="D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C37" i="13"/>
  <c r="F35" i="13"/>
  <c r="D35" i="13"/>
  <c r="D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C37" i="11"/>
  <c r="F35" i="11"/>
  <c r="D35" i="11"/>
  <c r="D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C37" i="10"/>
  <c r="F35" i="10"/>
  <c r="D35" i="10"/>
  <c r="D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C37" i="9"/>
  <c r="F35" i="9"/>
  <c r="D35" i="9"/>
  <c r="D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C37" i="8"/>
  <c r="F35" i="8"/>
  <c r="D35" i="8"/>
  <c r="D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C37" i="6"/>
  <c r="F35" i="6"/>
  <c r="D35" i="6"/>
  <c r="D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C37" i="5"/>
  <c r="F35" i="5"/>
  <c r="D35" i="5"/>
  <c r="D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37" i="7"/>
  <c r="F35" i="7"/>
  <c r="D35" i="7"/>
  <c r="D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C37" i="20"/>
  <c r="F35" i="20"/>
  <c r="D35" i="20"/>
  <c r="D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5" i="19"/>
  <c r="C37" i="19"/>
  <c r="F37" i="17" l="1"/>
  <c r="F37" i="6"/>
  <c r="F37" i="5"/>
  <c r="J36" i="5" s="1"/>
  <c r="F37" i="7"/>
  <c r="F37" i="8"/>
  <c r="F37" i="9"/>
  <c r="F37" i="10"/>
  <c r="F37" i="11"/>
  <c r="F37" i="13"/>
  <c r="F37" i="15"/>
  <c r="F37" i="16"/>
  <c r="F37" i="18"/>
  <c r="F37" i="20"/>
  <c r="D56" i="20" l="1"/>
  <c r="D58" i="20" s="1"/>
  <c r="I50" i="20"/>
  <c r="E50" i="20"/>
  <c r="I47" i="20"/>
  <c r="E47" i="20"/>
  <c r="N34" i="20"/>
  <c r="AC2" i="20"/>
  <c r="D56" i="19"/>
  <c r="D58" i="19" s="1"/>
  <c r="I50" i="19"/>
  <c r="E50" i="19"/>
  <c r="I47" i="19"/>
  <c r="E47" i="19"/>
  <c r="D35" i="19"/>
  <c r="D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E47" i="18"/>
  <c r="AC2" i="18"/>
  <c r="D56" i="17"/>
  <c r="D58" i="17" s="1"/>
  <c r="I50" i="17"/>
  <c r="I47" i="17"/>
  <c r="J36" i="17"/>
  <c r="AC2" i="17"/>
  <c r="D56" i="16"/>
  <c r="D58" i="16" s="1"/>
  <c r="AC2" i="16"/>
  <c r="AC2" i="15"/>
  <c r="I50" i="14"/>
  <c r="I47" i="14"/>
  <c r="AC2" i="14"/>
  <c r="I50" i="13"/>
  <c r="I47" i="13"/>
  <c r="AC2" i="13"/>
  <c r="D56" i="11"/>
  <c r="D58" i="11" s="1"/>
  <c r="I50" i="11"/>
  <c r="E50" i="11"/>
  <c r="I47" i="11"/>
  <c r="E47" i="11"/>
  <c r="AC2" i="11"/>
  <c r="D56" i="10"/>
  <c r="D58" i="10" s="1"/>
  <c r="I50" i="10"/>
  <c r="E50" i="10"/>
  <c r="I47" i="10"/>
  <c r="E47" i="10"/>
  <c r="AC2" i="10"/>
  <c r="I50" i="9"/>
  <c r="N34" i="9"/>
  <c r="AC2" i="9"/>
  <c r="D56" i="8"/>
  <c r="I50" i="8"/>
  <c r="I47" i="8"/>
  <c r="N34" i="8"/>
  <c r="D56" i="7"/>
  <c r="D58" i="7" s="1"/>
  <c r="F53" i="7"/>
  <c r="F56" i="7" s="1"/>
  <c r="I50" i="7"/>
  <c r="E50" i="7"/>
  <c r="I47" i="7"/>
  <c r="E47" i="7"/>
  <c r="N34" i="7"/>
  <c r="AC2" i="7"/>
  <c r="D56" i="6"/>
  <c r="D58" i="6" s="1"/>
  <c r="I50" i="6"/>
  <c r="E50" i="6"/>
  <c r="I47" i="6"/>
  <c r="E47" i="6"/>
  <c r="D56" i="5"/>
  <c r="D58" i="5" s="1"/>
  <c r="I50" i="5"/>
  <c r="E50" i="5"/>
  <c r="I47" i="5"/>
  <c r="E47" i="5"/>
  <c r="N34" i="6"/>
  <c r="AC2" i="6"/>
  <c r="N34" i="5"/>
  <c r="AC2" i="5"/>
  <c r="I52" i="6" l="1"/>
  <c r="I54" i="6" s="1"/>
  <c r="F37" i="19"/>
  <c r="F56" i="8"/>
  <c r="F58" i="8" s="1"/>
  <c r="F53" i="20"/>
  <c r="F56" i="20" s="1"/>
  <c r="J5" i="19"/>
  <c r="F53" i="19"/>
  <c r="F56" i="19" s="1"/>
  <c r="F37" i="21"/>
  <c r="J5" i="21" s="1"/>
  <c r="J35" i="21" s="1"/>
  <c r="F53" i="21"/>
  <c r="F56" i="21" s="1"/>
  <c r="J36" i="18"/>
  <c r="F56" i="18"/>
  <c r="L36" i="17"/>
  <c r="F56" i="17"/>
  <c r="J36" i="16"/>
  <c r="L36" i="16" s="1"/>
  <c r="F56" i="16"/>
  <c r="F58" i="16" s="1"/>
  <c r="J36" i="15"/>
  <c r="J36" i="14"/>
  <c r="J36" i="13"/>
  <c r="F56" i="13"/>
  <c r="F58" i="13" s="1"/>
  <c r="J36" i="11"/>
  <c r="F56" i="11"/>
  <c r="F58" i="11" s="1"/>
  <c r="J36" i="10"/>
  <c r="F56" i="10"/>
  <c r="F58" i="10" s="1"/>
  <c r="J36" i="9"/>
  <c r="F53" i="9"/>
  <c r="F56" i="9" s="1"/>
  <c r="J36" i="8"/>
  <c r="F58" i="7"/>
  <c r="E56" i="7"/>
  <c r="F53" i="6"/>
  <c r="F56" i="6" s="1"/>
  <c r="F58" i="6" s="1"/>
  <c r="F56" i="5"/>
  <c r="F58" i="5" s="1"/>
  <c r="J36" i="6"/>
  <c r="L36" i="6" s="1"/>
  <c r="L36" i="5"/>
  <c r="L36" i="18" l="1"/>
  <c r="L36" i="15"/>
  <c r="L36" i="14"/>
  <c r="L36" i="11"/>
  <c r="N36" i="11" s="1"/>
  <c r="L36" i="10"/>
  <c r="N36" i="10" s="1"/>
  <c r="E56" i="8"/>
  <c r="L36" i="9"/>
  <c r="J36" i="19"/>
  <c r="J36" i="20"/>
  <c r="F58" i="20"/>
  <c r="E56" i="20"/>
  <c r="F58" i="19"/>
  <c r="E56" i="19"/>
  <c r="J36" i="21"/>
  <c r="J39" i="21" s="1"/>
  <c r="F58" i="21"/>
  <c r="E56" i="21"/>
  <c r="E56" i="18"/>
  <c r="E56" i="17"/>
  <c r="E56" i="16"/>
  <c r="E56" i="14"/>
  <c r="E56" i="13"/>
  <c r="E56" i="11"/>
  <c r="E56" i="10"/>
  <c r="E56" i="9"/>
  <c r="E56" i="6"/>
  <c r="E56" i="5"/>
  <c r="L36" i="21" l="1"/>
  <c r="N36" i="21" s="1"/>
  <c r="N39" i="21"/>
  <c r="N41" i="21" s="1"/>
  <c r="J4" i="19"/>
  <c r="J35" i="19" s="1"/>
  <c r="J39" i="19" s="1"/>
  <c r="N39" i="19" l="1"/>
  <c r="N41" i="19" s="1"/>
  <c r="J4" i="20"/>
  <c r="L36" i="19"/>
  <c r="N36" i="19" s="1"/>
  <c r="J35" i="20" l="1"/>
  <c r="J39" i="20" s="1"/>
  <c r="L36" i="20"/>
  <c r="N36" i="20" s="1"/>
  <c r="N39" i="20" l="1"/>
  <c r="N41" i="20" s="1"/>
  <c r="J4" i="7"/>
  <c r="J35" i="7" l="1"/>
  <c r="J39" i="7" s="1"/>
  <c r="J4" i="5" l="1"/>
  <c r="N39" i="7"/>
  <c r="N41" i="7" s="1"/>
  <c r="J35" i="5" l="1"/>
  <c r="J39" i="5" s="1"/>
  <c r="N36" i="5"/>
  <c r="N39" i="5" l="1"/>
  <c r="N41" i="5" s="1"/>
  <c r="J4" i="6"/>
  <c r="J35" i="6" l="1"/>
  <c r="J39" i="6" s="1"/>
  <c r="N36" i="6"/>
  <c r="J4" i="8" l="1"/>
  <c r="N39" i="6"/>
  <c r="N41" i="6" s="1"/>
  <c r="N36" i="8" l="1"/>
  <c r="J35" i="8"/>
  <c r="J39" i="8" s="1"/>
  <c r="N39" i="8" l="1"/>
  <c r="N41" i="8" s="1"/>
  <c r="J4" i="9"/>
  <c r="N36" i="9" l="1"/>
  <c r="J35" i="9"/>
  <c r="J39" i="9" s="1"/>
  <c r="J4" i="10" l="1"/>
  <c r="N39" i="9"/>
  <c r="N41" i="9" s="1"/>
  <c r="J35" i="10" l="1"/>
  <c r="J39" i="10" s="1"/>
  <c r="J4" i="11" l="1"/>
  <c r="J35" i="11" l="1"/>
  <c r="J39" i="11" s="1"/>
  <c r="J4" i="13" l="1"/>
  <c r="J35" i="13" l="1"/>
  <c r="J39" i="13" s="1"/>
  <c r="J4" i="14" l="1"/>
  <c r="J35" i="14" l="1"/>
  <c r="J39" i="14" s="1"/>
  <c r="J4" i="15" l="1"/>
  <c r="J35" i="15" l="1"/>
  <c r="J39" i="15" s="1"/>
  <c r="J4" i="16" l="1"/>
  <c r="J35" i="16" l="1"/>
  <c r="J39" i="16" s="1"/>
  <c r="J4" i="17" l="1"/>
  <c r="J35" i="17" l="1"/>
  <c r="J39" i="17" s="1"/>
  <c r="J4" i="18" l="1"/>
  <c r="J35" i="18" l="1"/>
  <c r="J39" i="18" s="1"/>
  <c r="J4" i="22" s="1"/>
  <c r="J35" i="22" s="1"/>
  <c r="J39" i="22" s="1"/>
  <c r="J4" i="23" s="1"/>
  <c r="J35" i="23" s="1"/>
  <c r="J39" i="23" s="1"/>
  <c r="J4" i="24" s="1"/>
  <c r="J35" i="24" s="1"/>
  <c r="J39" i="24" s="1"/>
  <c r="J4" i="25" s="1"/>
  <c r="J35" i="25" s="1"/>
  <c r="J39" i="25" s="1"/>
  <c r="J4" i="26" s="1"/>
  <c r="J35" i="26" s="1"/>
  <c r="J39" i="26" s="1"/>
  <c r="F58" i="15"/>
  <c r="E56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A22AC56C-EBC8-402C-BC36-BAFED1BDF4C9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Tes.Tar. 23/01/2025</t>
        </r>
      </text>
    </comment>
    <comment ref="J9" authorId="0" shapeId="0" xr:uid="{918FB25B-7A70-41E9-9E20-70949DEA31E7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06 ve 15 Ocak 7554 , 5282 lt  kesik 10 tl den alındı</t>
        </r>
      </text>
    </comment>
    <comment ref="J10" authorId="0" shapeId="0" xr:uid="{06EF605E-3A52-4FCB-B028-EA58559A3BA9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870 lt x 16 tl</t>
        </r>
      </text>
    </comment>
    <comment ref="J11" authorId="0" shapeId="0" xr:uid="{E6909744-6D3F-4249-BD30-7D8AC4310F8F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239351 lt x 0,10 tl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A5258781-0723-40F0-B35F-54F8A9AA25CC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Tes.Tar. 10/02/2025
</t>
        </r>
      </text>
    </comment>
    <comment ref="J9" authorId="0" shapeId="0" xr:uid="{78E5A839-A4BC-4F8C-96A3-D98BC473B0D4}">
      <text>
        <r>
          <rPr>
            <b/>
            <sz val="9"/>
            <color indexed="81"/>
            <rFont val="Tahoma"/>
            <family val="2"/>
            <charset val="162"/>
          </rPr>
          <t>04 Şub.6075 lt x 8 tl İğne. -06 Şub. 3895 lt x 5 tl İğne.- 09 Şub.1809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10" authorId="0" shapeId="0" xr:uid="{B1359D30-26B2-401D-9B6D-5EA58B057CFE}">
      <text>
        <r>
          <rPr>
            <b/>
            <sz val="9"/>
            <color indexed="81"/>
            <rFont val="Tahoma"/>
            <family val="2"/>
            <charset val="162"/>
          </rPr>
          <t>Su 644 lt x 16,40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<sst xmlns="http://schemas.openxmlformats.org/spreadsheetml/2006/main" count="2057" uniqueCount="249">
  <si>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</si>
  <si>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</si>
  <si>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</si>
  <si>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</si>
  <si>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</si>
  <si>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</si>
  <si>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</si>
  <si>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</si>
  <si>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</si>
  <si>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</si>
  <si>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</si>
  <si>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</si>
  <si>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</si>
  <si>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</si>
  <si>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</si>
  <si>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</si>
  <si>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</si>
  <si>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</si>
  <si>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</si>
  <si>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</si>
  <si>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</si>
  <si>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</si>
  <si>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</si>
  <si>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</si>
  <si>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</si>
  <si>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</si>
  <si>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</si>
  <si>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</si>
  <si>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</si>
  <si>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</si>
  <si>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</si>
  <si>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</si>
  <si>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</si>
  <si>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</si>
  <si>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</si>
  <si>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</si>
  <si>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</si>
  <si>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</si>
  <si>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</si>
  <si>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</si>
  <si>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</si>
  <si>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</si>
  <si>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</si>
  <si>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</si>
  <si>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ESAT EŞEN</t>
  </si>
  <si>
    <t>AKPRO BUZAĞI -2</t>
  </si>
  <si>
    <t>AKPRO SÜT ÖZEL -2</t>
  </si>
  <si>
    <t>MÜS. KES.</t>
  </si>
  <si>
    <t>TEST KİTİ</t>
  </si>
  <si>
    <t xml:space="preserve">V KATILIM </t>
  </si>
  <si>
    <t>V. EYYÜP AĞA</t>
  </si>
  <si>
    <t>V. EYYÜP AĞA-İADE</t>
  </si>
  <si>
    <t>eyüp ağa vakıf hes.</t>
  </si>
  <si>
    <t>V. KATILIM</t>
  </si>
  <si>
    <t>MÜSTAHSİL YASAL KESİNTİ TUTARI</t>
  </si>
  <si>
    <t xml:space="preserve">KALİTE CEZASI </t>
  </si>
  <si>
    <t xml:space="preserve">1583 LT SU </t>
  </si>
  <si>
    <t>KESİLEN YEM</t>
  </si>
  <si>
    <t>EYLÜL YEM</t>
  </si>
  <si>
    <t>KİT</t>
  </si>
  <si>
    <t>buzağı destek ödemesi</t>
  </si>
  <si>
    <t>AĞUSTOS YEM</t>
  </si>
  <si>
    <t>BİOEASY YRM 1087 BCT RAPİD TEST KİTİ</t>
  </si>
  <si>
    <t>2523 LT FİYAT FARKI</t>
  </si>
  <si>
    <t>25.11.20204</t>
  </si>
  <si>
    <t>BİLİM KART ÇEKİMİ MAKBUZ 229</t>
  </si>
  <si>
    <t>Z. EYYÜP AĞA</t>
  </si>
  <si>
    <t>BERSAN KK ÇEKİMİ</t>
  </si>
  <si>
    <t>BİLİM KK MAKBUZ 230</t>
  </si>
  <si>
    <t>EKİM YEM 540 AD</t>
  </si>
  <si>
    <t>75</t>
  </si>
  <si>
    <t>YM2</t>
  </si>
  <si>
    <t>Satış</t>
  </si>
  <si>
    <t>AD</t>
  </si>
  <si>
    <t>KASIM SÜTÜNE YAZILDI</t>
  </si>
  <si>
    <t>90</t>
  </si>
  <si>
    <t>ARALIK SÜTÜNE YAZ</t>
  </si>
  <si>
    <t>OCAK SÜTÜNE YAZ</t>
  </si>
  <si>
    <t>V.EYYÜP AĞA</t>
  </si>
  <si>
    <t>V KATILIM</t>
  </si>
  <si>
    <t>ATATÜRK KOOP</t>
  </si>
  <si>
    <t>2 KİŞİ SINAV ÜCRETİ</t>
  </si>
  <si>
    <t>BİLİM KK-235 ÇEKİMİ</t>
  </si>
  <si>
    <t>V EYYÜP AĞA</t>
  </si>
  <si>
    <t>AK GIDA ASİT</t>
  </si>
  <si>
    <t>AK GIDA ALKALİ</t>
  </si>
  <si>
    <t>YM4</t>
  </si>
  <si>
    <t>ŞUBAT SÜTÜNE YAZ</t>
  </si>
  <si>
    <t>İKTİSADİ</t>
  </si>
  <si>
    <t>AZİZİYE</t>
  </si>
  <si>
    <t xml:space="preserve">31/01/2025 te idris abinin bilgisi ile </t>
  </si>
  <si>
    <t>fiyat 14,10 tl oldu</t>
  </si>
  <si>
    <t>OCAK SÜTÜNE YAZILDI</t>
  </si>
  <si>
    <t>ARALIK SÜTÜNE YAZILDI</t>
  </si>
  <si>
    <t>EA1</t>
  </si>
  <si>
    <t>Tes.Tar. 23/01/2025</t>
  </si>
  <si>
    <t>1087 TEST KİTİ</t>
  </si>
  <si>
    <t>Kalite Cezası</t>
  </si>
  <si>
    <t>Su Fiyat Farkı</t>
  </si>
  <si>
    <t>Yağ Cezası</t>
  </si>
  <si>
    <t>47</t>
  </si>
  <si>
    <t>AKPRO SÜT ÖZEL - 2</t>
  </si>
  <si>
    <t>Mart Sütünde ödeyecek</t>
  </si>
  <si>
    <t>ONURLAR KK ÇEKİMİ</t>
  </si>
  <si>
    <t>EREĞLİ YEM</t>
  </si>
  <si>
    <t>37</t>
  </si>
  <si>
    <t>AKPRO BUZAĞI - 2</t>
  </si>
  <si>
    <t>ŞUBAT SÜTÜNE YAZILDI</t>
  </si>
  <si>
    <t>Ocak Ayı Borsa Tescil Bedeli Aşır Şen</t>
  </si>
  <si>
    <t xml:space="preserve">Ocak Ayı Borsa Tescil Bedeli Aysel Karaman </t>
  </si>
  <si>
    <t>MART SÜTÜNE YAZILDI</t>
  </si>
  <si>
    <t>EREĞLİ YEM - KK ÇEKİMİ</t>
  </si>
  <si>
    <t>BİLİM KK ÇEKİMİ</t>
  </si>
  <si>
    <t>Bayram sütü 23993 lt x 10 tl</t>
  </si>
  <si>
    <t>1087 Test Kiti 12 Ad</t>
  </si>
  <si>
    <t>8870 lt x 8 tl İğneli</t>
  </si>
  <si>
    <t>Su 257 lt x 16,40 tl</t>
  </si>
  <si>
    <t>-27</t>
  </si>
  <si>
    <t>AK GIDA  ASİT (25 Kg)</t>
  </si>
  <si>
    <t>Şubat Sütünde kesilecek</t>
  </si>
  <si>
    <t>AK GIDA ALKALİ (25 kg)</t>
  </si>
  <si>
    <t>Ak gıda Asit (25 kg)</t>
  </si>
  <si>
    <t>Ak Gıda Alkali (25 kg)</t>
  </si>
  <si>
    <t xml:space="preserve">Şubat Ayı Borsa Tescil Bedeli Aysel Karaman </t>
  </si>
  <si>
    <t>Şubat Ayı Borsa Tescil Bedeli Aşır Şen</t>
  </si>
  <si>
    <t xml:space="preserve">Tarihinde depoya alınan </t>
  </si>
  <si>
    <t xml:space="preserve">28 ve 29 da di sütler 10 tl dedi </t>
  </si>
  <si>
    <t>Ramazan Erten dedi</t>
  </si>
  <si>
    <t>Bayram sütü 5540 lt x 10 tl</t>
  </si>
  <si>
    <t>Fiyat Farkı kesecekler</t>
  </si>
  <si>
    <t>Nisan sütüne 23/04/2025 te yankı akküç dedi</t>
  </si>
  <si>
    <t>depoya</t>
  </si>
  <si>
    <t>Mart Ayı Borsa Tescil Bedeli Aşır Şen</t>
  </si>
  <si>
    <t xml:space="preserve">Mart Ayı Borsa Tescil Bedeli Aysel Karaman </t>
  </si>
  <si>
    <t>Akpro Buzağı 40 Ad.</t>
  </si>
  <si>
    <t>Akpro Süt Özel 500 Ad.</t>
  </si>
  <si>
    <t>NİSAN SÜTÜNE YAZILDI</t>
  </si>
  <si>
    <t>Mayıs Sütünden Kesilecek</t>
  </si>
  <si>
    <t>Akgıda Alkali 5 Ad.</t>
  </si>
  <si>
    <t>Bioeasy  Incubator</t>
  </si>
  <si>
    <t>1087 Antibiyotik kiti</t>
  </si>
  <si>
    <t>Kaset Tipi (4003) kit</t>
  </si>
  <si>
    <t>Su 165 lt x 16,40 tl</t>
  </si>
  <si>
    <t>Su 607 Lt x 16,40 tl</t>
  </si>
  <si>
    <t>Alkol 76 lık Tes.Tar.16/04/2025</t>
  </si>
  <si>
    <t>BİLİM KK ÇEKİMİ MAK NO:291</t>
  </si>
  <si>
    <t>Nisan sütünden kesilecek</t>
  </si>
  <si>
    <t>Nisan sütüne 23/04/2025 te yankı akküç dedi vadesi martttı nisan a çevrildi</t>
  </si>
  <si>
    <t>Temmuz Sütünden Kesilecek</t>
  </si>
  <si>
    <t>Aşır Şen Borsa Tescil</t>
  </si>
  <si>
    <t>Aysel Karaman Borsa Tescil</t>
  </si>
  <si>
    <t>Akpro Süt Özel 340 Ad.</t>
  </si>
  <si>
    <t>MAYIS SÜTÜNE YAZILDI</t>
  </si>
  <si>
    <t>KAMER YEM KK ÇEKİMİ</t>
  </si>
  <si>
    <t>08 May 5000 lt 10 tl,18 May 5000 lt 15 tl ,26 May 4900 lt 15 tl</t>
  </si>
  <si>
    <t>Mayıs Ayı Su 758 lt  16,4 tl</t>
  </si>
  <si>
    <t>% 76'Lık Alkol 5 Lt</t>
  </si>
  <si>
    <t>Ağustos Sütünden Kesilecek-Aşır Şene düzenlenen faturadan virman</t>
  </si>
  <si>
    <t>YM1</t>
  </si>
  <si>
    <t>Ağustos Sütünden Kesilecek-Aysel Karamana düzenlenen faturadan virman</t>
  </si>
  <si>
    <t xml:space="preserve">10.000 lt x 11 tl </t>
  </si>
  <si>
    <t xml:space="preserve">Aşır Şen Borsa Tescil </t>
  </si>
  <si>
    <t>Bayram sütü farkı</t>
  </si>
  <si>
    <t>miktar</t>
  </si>
  <si>
    <t>fiyat farkı</t>
  </si>
  <si>
    <t>kdv tutar</t>
  </si>
  <si>
    <t>bayram sütü</t>
  </si>
  <si>
    <t>Su 249 lt</t>
  </si>
  <si>
    <t>Kaset tipi 1 Kutu Tes.Tar.06/06</t>
  </si>
  <si>
    <t>Akgıda Kantar farkı 1430 LT</t>
  </si>
  <si>
    <t xml:space="preserve">15/07/2025 TE MEHMET MEŞE BUNLARDA </t>
  </si>
  <si>
    <t xml:space="preserve">BAYRAM SÜTÜ UYGULAMASI OLAMAYACAK </t>
  </si>
  <si>
    <t>DEDİ. R.Erteen bilgisi dahilinde</t>
  </si>
  <si>
    <t>Ağustos Sütünden Kesilecek</t>
  </si>
  <si>
    <t xml:space="preserve">Kantar Kalibrasyon </t>
  </si>
  <si>
    <t>22/07/2025 5000 LT  SODADAN RED 10 TL</t>
  </si>
  <si>
    <t>31/07/2025 4738 LT KESİK VE BAKT. 8 TL</t>
  </si>
  <si>
    <t>Su 430 lt</t>
  </si>
  <si>
    <t>Akpro Süt Özel 540 Ad.</t>
  </si>
  <si>
    <t>TEMMUZ SÜTÜNE YAZILDI</t>
  </si>
  <si>
    <t>Z.EYYÜP AĞA</t>
  </si>
  <si>
    <t>Kantar Farkı</t>
  </si>
  <si>
    <t>Yağ 0,10 TL</t>
  </si>
  <si>
    <t>Tes.Tar. 15/08 100 Ad. 4003Kit</t>
  </si>
  <si>
    <t>Tes.Tar. 15/08 2,5 litre %76 Alkol</t>
  </si>
  <si>
    <t>30.09.2025</t>
  </si>
  <si>
    <t>Eylül Sütünden Kesilecek</t>
  </si>
  <si>
    <t>Akpro Süt Özel 255 Ad.</t>
  </si>
  <si>
    <t>Akpro Buzağı 20 Ad.</t>
  </si>
  <si>
    <t>Akpro Süt Özel 520 Ad.</t>
  </si>
  <si>
    <t>AĞUSTOS SÜTÜNE YAZILDI</t>
  </si>
  <si>
    <t>Ekim Sütünden Kesilecek</t>
  </si>
  <si>
    <t>Su 3016 lt</t>
  </si>
  <si>
    <t>05/08 14233 LT SODADAN RET 12 TL</t>
  </si>
  <si>
    <t>18/08 1900 LT ANTİB. 12 TL</t>
  </si>
  <si>
    <t>H.EYYÜP AĞA</t>
  </si>
  <si>
    <t>Tes.Tar. 01/09 100 Ad. 4003Kit</t>
  </si>
  <si>
    <t>05/09 8233 LT SODADAN RED 12 TL</t>
  </si>
  <si>
    <t>Su 1836 lt</t>
  </si>
  <si>
    <t>ZK.EYYÜP AĞA</t>
  </si>
  <si>
    <t>Akpro Süt Özel 270 Ad.</t>
  </si>
  <si>
    <t>EYLÜL SÜTÜNE YAZILDI</t>
  </si>
  <si>
    <t>153 01 01 002</t>
  </si>
  <si>
    <t>BEŞYEM LALE SÜT YEMİ PELET</t>
  </si>
  <si>
    <t>Kasım Sütünden Kesilecek</t>
  </si>
  <si>
    <t>BİLİM K.K. ÇEKİMİ</t>
  </si>
  <si>
    <t>D.EYYÜP AĞA</t>
  </si>
  <si>
    <t>Tes.Tar. 03/10 100 Ad. Hansen Ant.</t>
  </si>
  <si>
    <t>Su 1524 lt</t>
  </si>
  <si>
    <t>BEŞYEM ORKİDE BUZAĞI BÜYÜTME YEMİ PELET</t>
  </si>
  <si>
    <t>Aralık Sütünden Kesilecek</t>
  </si>
  <si>
    <t>Yemden Kalan Bakiye</t>
  </si>
  <si>
    <t>V.EYYÜPAĞA</t>
  </si>
  <si>
    <t>Ocak Sütünden Kesilecek,</t>
  </si>
  <si>
    <t>Z.EYYÜPAĞA</t>
  </si>
  <si>
    <t>30/12/2025 tarihinde isak bey talimatıyla 20.00 tl güncellenmiştir.</t>
  </si>
  <si>
    <t>Ocak Sütünden Kesilecek-İade Faturası</t>
  </si>
  <si>
    <t>Orkide Buz.Yemi 20 Ad.</t>
  </si>
  <si>
    <t>Lale Süt Yemi 390 Ad.</t>
  </si>
  <si>
    <t>YMF</t>
  </si>
  <si>
    <t>Şubat Sütünden Kesilecek</t>
  </si>
  <si>
    <t>KASIM Su 1195 lt</t>
  </si>
  <si>
    <t>Tes.Tar. 02/01 100 Ad. 4003Kit</t>
  </si>
  <si>
    <t>Tes.Tar. 14/01 100 Ad. 4003Kit</t>
  </si>
  <si>
    <t>Lale Süt Yemi 420 Ad.</t>
  </si>
  <si>
    <t>Lale Süt Yemi  İade 20 Ad.</t>
  </si>
  <si>
    <t>KAMER S.SÜT YEMİ (KAMER 21)</t>
  </si>
  <si>
    <t>31.03.2026</t>
  </si>
  <si>
    <t>Mart Sütünden Kesilecek</t>
  </si>
  <si>
    <t>OCAK SÜTÜNE YAZILAN</t>
  </si>
  <si>
    <t>320 50 02 00001</t>
  </si>
  <si>
    <t>Kdv</t>
  </si>
  <si>
    <t>Kdv Tevkifat</t>
  </si>
  <si>
    <t>AŞIR ŞEN</t>
  </si>
  <si>
    <t>LEYLA EŞEN</t>
  </si>
  <si>
    <t>FİYAT FARKI</t>
  </si>
  <si>
    <t>H.EYYÜPAĞA</t>
  </si>
  <si>
    <t>D.EYYÜPAĞA</t>
  </si>
  <si>
    <t>Lale Süt Yemi 410 Ad.</t>
  </si>
  <si>
    <t>K.EYYÜPAĞA</t>
  </si>
  <si>
    <t>Z.KATILIM</t>
  </si>
  <si>
    <t xml:space="preserve">SU 463 LT </t>
  </si>
  <si>
    <t>Kamer 21 420 Ad.</t>
  </si>
  <si>
    <t>Beşyem Lale 410 Ad.</t>
  </si>
  <si>
    <t>Tes.Tar. 02/03/2026 12 AD. TEST KİTİ</t>
  </si>
  <si>
    <t>Tes.Tar. 13/03/2026 12 AD. TEST KİTİ</t>
  </si>
  <si>
    <t>Mart</t>
  </si>
  <si>
    <t>30/04/2026 isak bey (idris aydın)</t>
  </si>
  <si>
    <t xml:space="preserve">26,00 tl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</si>
</sst>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  <numFmt numFmtId="170" formatCode="_-* #,##0_-;\-* #,##0_-;_-* &quot;-&quot;??_-;_-@_-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indexed="0"/>
      </top>
      <bottom/>
      <diagonal/>
    </border>
  </borders>
  <cellStyleXfs count="1237">
    <xf numFmtId="0" fontId="0" fillId="0" borderId="0"/>
    <xf numFmtId="0" fontId="73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13" applyNumberFormat="0" applyFill="0" applyAlignment="0" applyProtection="0"/>
    <xf numFmtId="0" fontId="79" fillId="0" borderId="14" applyNumberFormat="0" applyFill="0" applyAlignment="0" applyProtection="0"/>
    <xf numFmtId="0" fontId="80" fillId="0" borderId="15" applyNumberFormat="0" applyFill="0" applyAlignment="0" applyProtection="0"/>
    <xf numFmtId="0" fontId="80" fillId="0" borderId="0" applyNumberFormat="0" applyFill="0" applyBorder="0" applyAlignment="0" applyProtection="0"/>
    <xf numFmtId="0" fontId="81" fillId="3" borderId="0" applyNumberFormat="0" applyBorder="0" applyAlignment="0" applyProtection="0"/>
    <xf numFmtId="0" fontId="82" fillId="4" borderId="0" applyNumberFormat="0" applyBorder="0" applyAlignment="0" applyProtection="0"/>
    <xf numFmtId="0" fontId="83" fillId="5" borderId="0" applyNumberFormat="0" applyBorder="0" applyAlignment="0" applyProtection="0"/>
    <xf numFmtId="0" fontId="84" fillId="6" borderId="16" applyNumberFormat="0" applyAlignment="0" applyProtection="0"/>
    <xf numFmtId="0" fontId="85" fillId="7" borderId="17" applyNumberFormat="0" applyAlignment="0" applyProtection="0"/>
    <xf numFmtId="0" fontId="86" fillId="7" borderId="16" applyNumberFormat="0" applyAlignment="0" applyProtection="0"/>
    <xf numFmtId="0" fontId="87" fillId="0" borderId="18" applyNumberFormat="0" applyFill="0" applyAlignment="0" applyProtection="0"/>
    <xf numFmtId="0" fontId="88" fillId="8" borderId="19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4" fillId="0" borderId="21" applyNumberFormat="0" applyFill="0" applyAlignment="0" applyProtection="0"/>
    <xf numFmtId="0" fontId="91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3" borderId="0" applyNumberFormat="0" applyBorder="0" applyAlignment="0" applyProtection="0"/>
    <xf numFmtId="0" fontId="91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91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1" borderId="0" applyNumberFormat="0" applyBorder="0" applyAlignment="0" applyProtection="0"/>
    <xf numFmtId="0" fontId="91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5" borderId="0" applyNumberFormat="0" applyBorder="0" applyAlignment="0" applyProtection="0"/>
    <xf numFmtId="0" fontId="91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91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9" borderId="20" applyNumberFormat="0" applyFont="0" applyAlignment="0" applyProtection="0"/>
    <xf numFmtId="0" fontId="68" fillId="0" borderId="0" applyNumberFormat="0" applyFont="0" applyFill="0" applyBorder="0" applyAlignment="0" applyProtection="0"/>
    <xf numFmtId="0" fontId="68" fillId="9" borderId="20" applyNumberFormat="0" applyFont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76" fillId="0" borderId="0"/>
    <xf numFmtId="0" fontId="68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9" borderId="20" applyNumberFormat="0" applyFont="0" applyAlignment="0" applyProtection="0"/>
    <xf numFmtId="0" fontId="67" fillId="0" borderId="0" applyNumberFormat="0" applyFont="0" applyFill="0" applyBorder="0" applyAlignment="0" applyProtection="0"/>
    <xf numFmtId="0" fontId="67" fillId="9" borderId="20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6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9" borderId="20" applyNumberFormat="0" applyFont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1" fillId="0" borderId="0" applyNumberFormat="0" applyFont="0" applyFill="0" applyBorder="0" applyAlignment="0" applyProtection="0"/>
    <xf numFmtId="0" fontId="60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9" borderId="20" applyNumberFormat="0" applyFont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9" borderId="20" applyNumberFormat="0" applyFont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3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9" borderId="20" applyNumberFormat="0" applyFont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9" borderId="20" applyNumberFormat="0" applyFont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4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9" borderId="20" applyNumberFormat="0" applyFont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9" borderId="20" applyNumberFormat="0" applyFont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9" borderId="20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76" fillId="0" borderId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0" fontId="46" fillId="9" borderId="20" applyNumberFormat="0" applyFont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0" fontId="46" fillId="9" borderId="20" applyNumberFormat="0" applyFont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9" borderId="20" applyNumberFormat="0" applyFont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43" fontId="45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9" borderId="20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9" borderId="20" applyNumberFormat="0" applyFont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0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20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20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0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0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0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0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0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0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0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0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0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0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51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5" fillId="34" borderId="0" xfId="5" applyFont="1" applyFill="1" applyAlignment="1">
      <alignment horizontal="center" vertical="center"/>
    </xf>
    <xf numFmtId="43" fontId="65" fillId="34" borderId="0" xfId="5" applyFont="1" applyFill="1" applyAlignment="1">
      <alignment horizontal="left" vertical="center"/>
    </xf>
    <xf numFmtId="43" fontId="74" fillId="34" borderId="0" xfId="5" applyFont="1" applyFill="1" applyAlignment="1">
      <alignment horizontal="center" vertical="center"/>
    </xf>
    <xf numFmtId="43" fontId="65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74" fillId="34" borderId="5" xfId="5" applyFont="1" applyFill="1" applyBorder="1" applyAlignment="1">
      <alignment horizontal="center" vertical="center"/>
    </xf>
    <xf numFmtId="43" fontId="65" fillId="34" borderId="5" xfId="5" applyFont="1" applyFill="1" applyBorder="1" applyAlignment="1">
      <alignment horizontal="center" vertical="center"/>
    </xf>
    <xf numFmtId="0" fontId="65" fillId="0" borderId="0" xfId="0" applyFont="1"/>
    <xf numFmtId="4" fontId="65" fillId="0" borderId="0" xfId="0" applyNumberFormat="1" applyFont="1"/>
    <xf numFmtId="0" fontId="65" fillId="34" borderId="0" xfId="0" applyFont="1" applyFill="1"/>
    <xf numFmtId="43" fontId="65" fillId="34" borderId="0" xfId="5" applyFont="1" applyFill="1" applyAlignment="1">
      <alignment horizontal="left"/>
    </xf>
    <xf numFmtId="164" fontId="72" fillId="0" borderId="0" xfId="2" applyNumberFormat="1" applyAlignment="1">
      <alignment horizontal="left"/>
    </xf>
    <xf numFmtId="0" fontId="74" fillId="34" borderId="0" xfId="0" applyFont="1" applyFill="1"/>
    <xf numFmtId="43" fontId="0" fillId="34" borderId="0" xfId="0" applyNumberFormat="1" applyFill="1"/>
    <xf numFmtId="43" fontId="65" fillId="0" borderId="0" xfId="5" applyFont="1"/>
    <xf numFmtId="43" fontId="74" fillId="34" borderId="0" xfId="5" applyFont="1" applyFill="1"/>
    <xf numFmtId="0" fontId="75" fillId="0" borderId="5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/>
    </xf>
    <xf numFmtId="3" fontId="74" fillId="0" borderId="2" xfId="0" applyNumberFormat="1" applyFont="1" applyBorder="1" applyAlignment="1">
      <alignment horizontal="center"/>
    </xf>
    <xf numFmtId="0" fontId="74" fillId="0" borderId="2" xfId="0" applyFont="1" applyBorder="1" applyAlignment="1">
      <alignment horizontal="center"/>
    </xf>
    <xf numFmtId="166" fontId="74" fillId="0" borderId="2" xfId="0" applyNumberFormat="1" applyFont="1" applyBorder="1" applyAlignment="1">
      <alignment horizontal="center"/>
    </xf>
    <xf numFmtId="167" fontId="74" fillId="0" borderId="3" xfId="0" applyNumberFormat="1" applyFont="1" applyBorder="1" applyAlignment="1">
      <alignment horizontal="center"/>
    </xf>
    <xf numFmtId="0" fontId="74" fillId="0" borderId="10" xfId="0" applyFont="1" applyBorder="1" applyAlignment="1">
      <alignment horizontal="center"/>
    </xf>
    <xf numFmtId="4" fontId="74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9" fontId="0" fillId="2" borderId="11" xfId="0" applyNumberFormat="1" applyFill="1" applyBorder="1" applyAlignment="1">
      <alignment horizontal="left"/>
    </xf>
    <xf numFmtId="14" fontId="0" fillId="0" borderId="11" xfId="0" applyNumberFormat="1" applyBorder="1"/>
    <xf numFmtId="0" fontId="0" fillId="0" borderId="8" xfId="0" applyBorder="1" applyAlignment="1">
      <alignment horizontal="center"/>
    </xf>
    <xf numFmtId="165" fontId="0" fillId="0" borderId="7" xfId="0" applyNumberFormat="1" applyBorder="1"/>
    <xf numFmtId="3" fontId="0" fillId="0" borderId="7" xfId="0" applyNumberFormat="1" applyBorder="1"/>
    <xf numFmtId="164" fontId="0" fillId="2" borderId="5" xfId="0" applyNumberFormat="1" applyFill="1" applyBorder="1" applyAlignment="1">
      <alignment horizontal="left"/>
    </xf>
    <xf numFmtId="168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4" fontId="0" fillId="34" borderId="5" xfId="0" applyNumberFormat="1" applyFill="1" applyBorder="1"/>
    <xf numFmtId="164" fontId="0" fillId="2" borderId="5" xfId="121" applyNumberFormat="1" applyFont="1" applyFill="1" applyBorder="1" applyAlignment="1">
      <alignment horizontal="left"/>
    </xf>
    <xf numFmtId="49" fontId="0" fillId="2" borderId="5" xfId="121" applyNumberFormat="1" applyFont="1" applyFill="1" applyBorder="1" applyAlignment="1">
      <alignment horizontal="left"/>
    </xf>
    <xf numFmtId="168" fontId="0" fillId="2" borderId="5" xfId="121" applyNumberFormat="1" applyFont="1" applyFill="1" applyBorder="1" applyAlignment="1">
      <alignment horizontal="right"/>
    </xf>
    <xf numFmtId="3" fontId="0" fillId="2" borderId="5" xfId="121" applyNumberFormat="1" applyFont="1" applyFill="1" applyBorder="1"/>
    <xf numFmtId="169" fontId="0" fillId="2" borderId="5" xfId="121" applyNumberFormat="1" applyFont="1" applyFill="1" applyBorder="1" applyAlignment="1">
      <alignment horizontal="right"/>
    </xf>
    <xf numFmtId="4" fontId="0" fillId="2" borderId="5" xfId="121" applyNumberFormat="1" applyFont="1" applyFill="1" applyBorder="1" applyAlignment="1">
      <alignment horizontal="right"/>
    </xf>
    <xf numFmtId="0" fontId="0" fillId="2" borderId="5" xfId="121" applyFont="1" applyFill="1" applyBorder="1"/>
    <xf numFmtId="4" fontId="0" fillId="34" borderId="5" xfId="122" applyNumberFormat="1" applyFont="1" applyFill="1" applyBorder="1" applyAlignment="1">
      <alignment horizontal="right"/>
    </xf>
    <xf numFmtId="164" fontId="0" fillId="0" borderId="5" xfId="122" applyNumberFormat="1" applyFont="1" applyBorder="1" applyAlignment="1">
      <alignment horizontal="left"/>
    </xf>
    <xf numFmtId="49" fontId="0" fillId="0" borderId="5" xfId="122" applyNumberFormat="1" applyFont="1" applyBorder="1" applyAlignment="1">
      <alignment horizontal="left"/>
    </xf>
    <xf numFmtId="168" fontId="0" fillId="0" borderId="5" xfId="122" applyNumberFormat="1" applyFont="1" applyBorder="1" applyAlignment="1">
      <alignment horizontal="right"/>
    </xf>
    <xf numFmtId="3" fontId="0" fillId="0" borderId="5" xfId="122" applyNumberFormat="1" applyFont="1" applyBorder="1"/>
    <xf numFmtId="169" fontId="0" fillId="0" borderId="5" xfId="122" applyNumberFormat="1" applyFont="1" applyBorder="1" applyAlignment="1">
      <alignment horizontal="right"/>
    </xf>
    <xf numFmtId="4" fontId="0" fillId="0" borderId="5" xfId="122" applyNumberFormat="1" applyFont="1" applyBorder="1" applyAlignment="1">
      <alignment horizontal="right"/>
    </xf>
    <xf numFmtId="0" fontId="0" fillId="0" borderId="5" xfId="122" applyFont="1" applyBorder="1"/>
    <xf numFmtId="164" fontId="0" fillId="0" borderId="5" xfId="121" applyNumberFormat="1" applyFont="1" applyBorder="1" applyAlignment="1">
      <alignment horizontal="left"/>
    </xf>
    <xf numFmtId="49" fontId="0" fillId="0" borderId="5" xfId="121" applyNumberFormat="1" applyFont="1" applyBorder="1" applyAlignment="1">
      <alignment horizontal="left"/>
    </xf>
    <xf numFmtId="168" fontId="0" fillId="0" borderId="5" xfId="121" applyNumberFormat="1" applyFont="1" applyBorder="1" applyAlignment="1">
      <alignment horizontal="right"/>
    </xf>
    <xf numFmtId="3" fontId="0" fillId="0" borderId="5" xfId="121" applyNumberFormat="1" applyFont="1" applyBorder="1"/>
    <xf numFmtId="169" fontId="0" fillId="0" borderId="5" xfId="121" applyNumberFormat="1" applyFont="1" applyBorder="1" applyAlignment="1">
      <alignment horizontal="right"/>
    </xf>
    <xf numFmtId="4" fontId="0" fillId="0" borderId="5" xfId="121" applyNumberFormat="1" applyFont="1" applyBorder="1" applyAlignment="1">
      <alignment horizontal="right"/>
    </xf>
    <xf numFmtId="0" fontId="0" fillId="0" borderId="5" xfId="121" applyFont="1" applyBorder="1"/>
    <xf numFmtId="164" fontId="59" fillId="0" borderId="0" xfId="123" applyNumberFormat="1" applyAlignment="1">
      <alignment horizontal="left"/>
    </xf>
    <xf numFmtId="4" fontId="59" fillId="0" borderId="0" xfId="123" applyNumberFormat="1"/>
    <xf numFmtId="164" fontId="0" fillId="0" borderId="0" xfId="0" applyNumberFormat="1" applyAlignment="1">
      <alignment horizontal="left"/>
    </xf>
    <xf numFmtId="43" fontId="58" fillId="0" borderId="0" xfId="5" applyFont="1"/>
    <xf numFmtId="14" fontId="0" fillId="0" borderId="5" xfId="0" applyNumberFormat="1" applyBorder="1"/>
    <xf numFmtId="49" fontId="0" fillId="2" borderId="4" xfId="0" applyNumberFormat="1" applyFill="1" applyBorder="1" applyAlignment="1">
      <alignment horizontal="left"/>
    </xf>
    <xf numFmtId="0" fontId="0" fillId="0" borderId="8" xfId="0" applyBorder="1"/>
    <xf numFmtId="164" fontId="0" fillId="2" borderId="5" xfId="122" applyNumberFormat="1" applyFont="1" applyFill="1" applyBorder="1" applyAlignment="1">
      <alignment horizontal="left"/>
    </xf>
    <xf numFmtId="49" fontId="0" fillId="2" borderId="5" xfId="122" applyNumberFormat="1" applyFont="1" applyFill="1" applyBorder="1" applyAlignment="1">
      <alignment horizontal="left"/>
    </xf>
    <xf numFmtId="168" fontId="0" fillId="2" borderId="5" xfId="122" applyNumberFormat="1" applyFont="1" applyFill="1" applyBorder="1" applyAlignment="1">
      <alignment horizontal="right"/>
    </xf>
    <xf numFmtId="3" fontId="0" fillId="2" borderId="5" xfId="122" applyNumberFormat="1" applyFont="1" applyFill="1" applyBorder="1"/>
    <xf numFmtId="169" fontId="0" fillId="2" borderId="5" xfId="122" applyNumberFormat="1" applyFont="1" applyFill="1" applyBorder="1" applyAlignment="1">
      <alignment horizontal="right"/>
    </xf>
    <xf numFmtId="4" fontId="0" fillId="2" borderId="5" xfId="122" applyNumberFormat="1" applyFont="1" applyFill="1" applyBorder="1" applyAlignment="1">
      <alignment horizontal="right"/>
    </xf>
    <xf numFmtId="0" fontId="0" fillId="2" borderId="5" xfId="122" applyFont="1" applyFill="1" applyBorder="1"/>
    <xf numFmtId="14" fontId="0" fillId="2" borderId="5" xfId="0" applyNumberFormat="1" applyFill="1" applyBorder="1"/>
    <xf numFmtId="49" fontId="54" fillId="0" borderId="0" xfId="184" applyNumberFormat="1" applyAlignment="1">
      <alignment horizontal="left"/>
    </xf>
    <xf numFmtId="0" fontId="52" fillId="0" borderId="5" xfId="205" applyBorder="1"/>
    <xf numFmtId="4" fontId="52" fillId="0" borderId="5" xfId="205" applyNumberFormat="1" applyBorder="1" applyAlignment="1">
      <alignment horizontal="right"/>
    </xf>
    <xf numFmtId="169" fontId="52" fillId="0" borderId="5" xfId="205" applyNumberFormat="1" applyBorder="1" applyAlignment="1">
      <alignment horizontal="right"/>
    </xf>
    <xf numFmtId="3" fontId="52" fillId="0" borderId="5" xfId="205" applyNumberFormat="1" applyBorder="1"/>
    <xf numFmtId="168" fontId="52" fillId="0" borderId="5" xfId="205" applyNumberFormat="1" applyBorder="1" applyAlignment="1">
      <alignment horizontal="right"/>
    </xf>
    <xf numFmtId="49" fontId="52" fillId="0" borderId="5" xfId="205" applyNumberFormat="1" applyBorder="1" applyAlignment="1">
      <alignment horizontal="left"/>
    </xf>
    <xf numFmtId="164" fontId="52" fillId="0" borderId="5" xfId="205" applyNumberFormat="1" applyBorder="1" applyAlignment="1">
      <alignment horizontal="left"/>
    </xf>
    <xf numFmtId="49" fontId="52" fillId="0" borderId="0" xfId="205" applyNumberFormat="1" applyAlignment="1">
      <alignment horizontal="left"/>
    </xf>
    <xf numFmtId="167" fontId="0" fillId="0" borderId="0" xfId="0" applyNumberFormat="1"/>
    <xf numFmtId="4" fontId="50" fillId="0" borderId="0" xfId="226" applyNumberFormat="1" applyAlignment="1">
      <alignment horizontal="right"/>
    </xf>
    <xf numFmtId="0" fontId="47" fillId="0" borderId="5" xfId="248" applyBorder="1"/>
    <xf numFmtId="4" fontId="47" fillId="0" borderId="5" xfId="248" applyNumberFormat="1" applyBorder="1" applyAlignment="1">
      <alignment horizontal="right"/>
    </xf>
    <xf numFmtId="169" fontId="47" fillId="0" borderId="5" xfId="248" applyNumberFormat="1" applyBorder="1" applyAlignment="1">
      <alignment horizontal="right"/>
    </xf>
    <xf numFmtId="3" fontId="47" fillId="0" borderId="5" xfId="248" applyNumberFormat="1" applyBorder="1"/>
    <xf numFmtId="168" fontId="47" fillId="0" borderId="5" xfId="248" applyNumberFormat="1" applyBorder="1" applyAlignment="1">
      <alignment horizontal="right"/>
    </xf>
    <xf numFmtId="49" fontId="47" fillId="0" borderId="5" xfId="248" applyNumberFormat="1" applyBorder="1" applyAlignment="1">
      <alignment horizontal="left"/>
    </xf>
    <xf numFmtId="164" fontId="47" fillId="0" borderId="5" xfId="248" applyNumberFormat="1" applyBorder="1" applyAlignment="1">
      <alignment horizontal="left"/>
    </xf>
    <xf numFmtId="49" fontId="47" fillId="0" borderId="0" xfId="248" applyNumberFormat="1" applyAlignment="1">
      <alignment horizontal="left"/>
    </xf>
    <xf numFmtId="4" fontId="46" fillId="0" borderId="0" xfId="268" applyNumberFormat="1" applyAlignment="1">
      <alignment horizontal="right"/>
    </xf>
    <xf numFmtId="4" fontId="0" fillId="0" borderId="5" xfId="0" applyNumberFormat="1" applyBorder="1" applyAlignment="1">
      <alignment horizontal="right"/>
    </xf>
    <xf numFmtId="164" fontId="52" fillId="2" borderId="5" xfId="205" applyNumberFormat="1" applyFill="1" applyBorder="1" applyAlignment="1">
      <alignment horizontal="left"/>
    </xf>
    <xf numFmtId="49" fontId="52" fillId="2" borderId="5" xfId="205" applyNumberFormat="1" applyFill="1" applyBorder="1" applyAlignment="1">
      <alignment horizontal="left"/>
    </xf>
    <xf numFmtId="168" fontId="52" fillId="2" borderId="5" xfId="205" applyNumberFormat="1" applyFill="1" applyBorder="1" applyAlignment="1">
      <alignment horizontal="right"/>
    </xf>
    <xf numFmtId="3" fontId="52" fillId="2" borderId="5" xfId="205" applyNumberFormat="1" applyFill="1" applyBorder="1"/>
    <xf numFmtId="169" fontId="52" fillId="2" borderId="5" xfId="205" applyNumberFormat="1" applyFill="1" applyBorder="1" applyAlignment="1">
      <alignment horizontal="right"/>
    </xf>
    <xf numFmtId="4" fontId="52" fillId="2" borderId="5" xfId="205" applyNumberFormat="1" applyFill="1" applyBorder="1" applyAlignment="1">
      <alignment horizontal="right"/>
    </xf>
    <xf numFmtId="0" fontId="52" fillId="2" borderId="5" xfId="205" applyFill="1" applyBorder="1"/>
    <xf numFmtId="49" fontId="0" fillId="0" borderId="0" xfId="0" applyNumberFormat="1" applyAlignment="1">
      <alignment horizontal="left"/>
    </xf>
    <xf numFmtId="164" fontId="0" fillId="0" borderId="5" xfId="0" applyNumberFormat="1" applyBorder="1" applyAlignment="1">
      <alignment horizontal="left"/>
    </xf>
    <xf numFmtId="14" fontId="0" fillId="0" borderId="0" xfId="0" applyNumberFormat="1"/>
    <xf numFmtId="164" fontId="47" fillId="0" borderId="5" xfId="248" applyNumberFormat="1" applyFill="1" applyBorder="1" applyAlignment="1">
      <alignment horizontal="left"/>
    </xf>
    <xf numFmtId="49" fontId="47" fillId="0" borderId="5" xfId="248" applyNumberFormat="1" applyFill="1" applyBorder="1" applyAlignment="1">
      <alignment horizontal="left"/>
    </xf>
    <xf numFmtId="168" fontId="47" fillId="0" borderId="5" xfId="248" applyNumberFormat="1" applyFill="1" applyBorder="1" applyAlignment="1">
      <alignment horizontal="right"/>
    </xf>
    <xf numFmtId="3" fontId="47" fillId="0" borderId="5" xfId="248" applyNumberFormat="1" applyFill="1" applyBorder="1"/>
    <xf numFmtId="169" fontId="47" fillId="0" borderId="5" xfId="248" applyNumberFormat="1" applyFill="1" applyBorder="1" applyAlignment="1">
      <alignment horizontal="right"/>
    </xf>
    <xf numFmtId="4" fontId="47" fillId="0" borderId="5" xfId="248" applyNumberFormat="1" applyFill="1" applyBorder="1" applyAlignment="1">
      <alignment horizontal="right"/>
    </xf>
    <xf numFmtId="0" fontId="47" fillId="0" borderId="5" xfId="248" applyFill="1" applyBorder="1"/>
    <xf numFmtId="49" fontId="44" fillId="0" borderId="0" xfId="248" applyNumberFormat="1" applyFont="1" applyFill="1" applyAlignment="1">
      <alignment horizontal="left"/>
    </xf>
    <xf numFmtId="0" fontId="0" fillId="2" borderId="0" xfId="0" applyFill="1"/>
    <xf numFmtId="43" fontId="0" fillId="2" borderId="0" xfId="5" applyFont="1" applyFill="1"/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8" fontId="0" fillId="0" borderId="5" xfId="0" applyNumberFormat="1" applyBorder="1" applyAlignment="1">
      <alignment horizontal="right"/>
    </xf>
    <xf numFmtId="49" fontId="0" fillId="0" borderId="5" xfId="0" applyNumberFormat="1" applyBorder="1" applyAlignment="1">
      <alignment horizontal="left"/>
    </xf>
    <xf numFmtId="169" fontId="0" fillId="0" borderId="5" xfId="0" applyNumberFormat="1" applyBorder="1" applyAlignment="1">
      <alignment horizontal="right"/>
    </xf>
    <xf numFmtId="164" fontId="47" fillId="2" borderId="5" xfId="248" applyNumberFormat="1" applyFill="1" applyBorder="1" applyAlignment="1">
      <alignment horizontal="left"/>
    </xf>
    <xf numFmtId="49" fontId="47" fillId="2" borderId="5" xfId="248" applyNumberFormat="1" applyFill="1" applyBorder="1" applyAlignment="1">
      <alignment horizontal="left"/>
    </xf>
    <xf numFmtId="168" fontId="47" fillId="2" borderId="5" xfId="248" applyNumberFormat="1" applyFill="1" applyBorder="1" applyAlignment="1">
      <alignment horizontal="right"/>
    </xf>
    <xf numFmtId="3" fontId="47" fillId="2" borderId="5" xfId="248" applyNumberFormat="1" applyFill="1" applyBorder="1"/>
    <xf numFmtId="169" fontId="47" fillId="2" borderId="5" xfId="248" applyNumberFormat="1" applyFill="1" applyBorder="1" applyAlignment="1">
      <alignment horizontal="right"/>
    </xf>
    <xf numFmtId="4" fontId="47" fillId="2" borderId="5" xfId="248" applyNumberFormat="1" applyFill="1" applyBorder="1" applyAlignment="1">
      <alignment horizontal="right"/>
    </xf>
    <xf numFmtId="0" fontId="47" fillId="2" borderId="5" xfId="248" applyFill="1" applyBorder="1"/>
    <xf numFmtId="49" fontId="43" fillId="0" borderId="0" xfId="248" applyNumberFormat="1" applyFont="1" applyFill="1" applyAlignment="1">
      <alignment horizontal="left"/>
    </xf>
    <xf numFmtId="2" fontId="0" fillId="34" borderId="5" xfId="0" applyNumberFormat="1" applyFill="1" applyBorder="1"/>
    <xf numFmtId="0" fontId="0" fillId="0" borderId="5" xfId="0" applyBorder="1" applyAlignment="1">
      <alignment horizontal="left"/>
    </xf>
    <xf numFmtId="1" fontId="0" fillId="2" borderId="5" xfId="0" applyNumberForma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4" fontId="42" fillId="2" borderId="5" xfId="536" applyNumberFormat="1" applyFill="1" applyBorder="1" applyAlignment="1">
      <alignment horizontal="right"/>
    </xf>
    <xf numFmtId="169" fontId="42" fillId="2" borderId="5" xfId="536" applyNumberFormat="1" applyFill="1" applyBorder="1" applyAlignment="1">
      <alignment horizontal="right"/>
    </xf>
    <xf numFmtId="3" fontId="42" fillId="2" borderId="5" xfId="536" applyNumberFormat="1" applyFill="1" applyBorder="1"/>
    <xf numFmtId="49" fontId="42" fillId="2" borderId="5" xfId="536" applyNumberFormat="1" applyFill="1" applyBorder="1" applyAlignment="1">
      <alignment horizontal="left"/>
    </xf>
    <xf numFmtId="168" fontId="42" fillId="2" borderId="5" xfId="536" applyNumberFormat="1" applyFill="1" applyBorder="1" applyAlignment="1">
      <alignment horizontal="right"/>
    </xf>
    <xf numFmtId="164" fontId="42" fillId="2" borderId="5" xfId="536" applyNumberFormat="1" applyFill="1" applyBorder="1" applyAlignment="1">
      <alignment horizontal="left"/>
    </xf>
    <xf numFmtId="164" fontId="42" fillId="0" borderId="0" xfId="536" applyNumberFormat="1" applyAlignment="1">
      <alignment horizontal="left"/>
    </xf>
    <xf numFmtId="168" fontId="42" fillId="0" borderId="0" xfId="536" applyNumberFormat="1" applyAlignment="1">
      <alignment horizontal="right"/>
    </xf>
    <xf numFmtId="49" fontId="42" fillId="0" borderId="0" xfId="536" applyNumberFormat="1" applyAlignment="1">
      <alignment horizontal="left"/>
    </xf>
    <xf numFmtId="169" fontId="42" fillId="0" borderId="0" xfId="536" applyNumberFormat="1" applyAlignment="1">
      <alignment horizontal="right"/>
    </xf>
    <xf numFmtId="4" fontId="42" fillId="0" borderId="0" xfId="536" applyNumberFormat="1" applyAlignment="1">
      <alignment horizontal="right"/>
    </xf>
    <xf numFmtId="3" fontId="42" fillId="0" borderId="0" xfId="536" applyNumberFormat="1"/>
    <xf numFmtId="4" fontId="0" fillId="35" borderId="6" xfId="0" applyNumberFormat="1" applyFill="1" applyBorder="1"/>
    <xf numFmtId="4" fontId="57" fillId="35" borderId="34" xfId="143" applyNumberFormat="1" applyFill="1" applyBorder="1" applyAlignment="1">
      <alignment horizontal="right"/>
    </xf>
    <xf numFmtId="49" fontId="40" fillId="0" borderId="0" xfId="248" applyNumberFormat="1" applyFont="1" applyFill="1" applyAlignment="1">
      <alignment horizontal="left"/>
    </xf>
    <xf numFmtId="49" fontId="39" fillId="0" borderId="0" xfId="248" applyNumberFormat="1" applyFont="1" applyFill="1" applyAlignment="1">
      <alignment horizontal="left"/>
    </xf>
    <xf numFmtId="170" fontId="39" fillId="2" borderId="5" xfId="5" applyNumberFormat="1" applyFont="1" applyFill="1" applyBorder="1" applyAlignment="1">
      <alignment horizontal="left"/>
    </xf>
    <xf numFmtId="49" fontId="38" fillId="0" borderId="0" xfId="248" applyNumberFormat="1" applyFont="1" applyFill="1" applyBorder="1" applyAlignment="1">
      <alignment horizontal="left"/>
    </xf>
    <xf numFmtId="0" fontId="38" fillId="0" borderId="5" xfId="576" applyBorder="1"/>
    <xf numFmtId="4" fontId="38" fillId="0" borderId="5" xfId="576" applyNumberFormat="1" applyBorder="1" applyAlignment="1">
      <alignment horizontal="right"/>
    </xf>
    <xf numFmtId="169" fontId="38" fillId="0" borderId="5" xfId="576" applyNumberFormat="1" applyBorder="1" applyAlignment="1">
      <alignment horizontal="right"/>
    </xf>
    <xf numFmtId="168" fontId="38" fillId="0" borderId="5" xfId="576" applyNumberFormat="1" applyBorder="1" applyAlignment="1">
      <alignment horizontal="right"/>
    </xf>
    <xf numFmtId="164" fontId="38" fillId="0" borderId="5" xfId="576" applyNumberFormat="1" applyBorder="1" applyAlignment="1">
      <alignment horizontal="left"/>
    </xf>
    <xf numFmtId="3" fontId="38" fillId="0" borderId="5" xfId="576" applyNumberFormat="1" applyBorder="1"/>
    <xf numFmtId="49" fontId="38" fillId="0" borderId="5" xfId="576" applyNumberFormat="1" applyBorder="1" applyAlignment="1">
      <alignment horizontal="left"/>
    </xf>
    <xf numFmtId="0" fontId="38" fillId="0" borderId="0" xfId="576"/>
    <xf numFmtId="164" fontId="38" fillId="0" borderId="0" xfId="576" applyNumberFormat="1" applyAlignment="1">
      <alignment horizontal="left"/>
    </xf>
    <xf numFmtId="168" fontId="38" fillId="0" borderId="0" xfId="576" applyNumberFormat="1" applyAlignment="1">
      <alignment horizontal="right"/>
    </xf>
    <xf numFmtId="49" fontId="38" fillId="0" borderId="0" xfId="576" applyNumberFormat="1" applyAlignment="1">
      <alignment horizontal="left"/>
    </xf>
    <xf numFmtId="169" fontId="38" fillId="0" borderId="0" xfId="576" applyNumberFormat="1" applyAlignment="1">
      <alignment horizontal="right"/>
    </xf>
    <xf numFmtId="4" fontId="38" fillId="0" borderId="0" xfId="576" applyNumberFormat="1" applyAlignment="1">
      <alignment horizontal="right"/>
    </xf>
    <xf numFmtId="3" fontId="38" fillId="0" borderId="0" xfId="576" applyNumberFormat="1"/>
    <xf numFmtId="164" fontId="42" fillId="34" borderId="5" xfId="536" applyNumberFormat="1" applyFill="1" applyBorder="1" applyAlignment="1">
      <alignment horizontal="left"/>
    </xf>
    <xf numFmtId="168" fontId="42" fillId="34" borderId="5" xfId="536" applyNumberFormat="1" applyFill="1" applyBorder="1" applyAlignment="1">
      <alignment horizontal="right"/>
    </xf>
    <xf numFmtId="49" fontId="42" fillId="34" borderId="5" xfId="536" applyNumberFormat="1" applyFill="1" applyBorder="1" applyAlignment="1">
      <alignment horizontal="left"/>
    </xf>
    <xf numFmtId="3" fontId="42" fillId="34" borderId="5" xfId="536" applyNumberFormat="1" applyFill="1" applyBorder="1"/>
    <xf numFmtId="169" fontId="42" fillId="34" borderId="5" xfId="536" applyNumberFormat="1" applyFill="1" applyBorder="1" applyAlignment="1">
      <alignment horizontal="right"/>
    </xf>
    <xf numFmtId="4" fontId="42" fillId="34" borderId="5" xfId="536" applyNumberFormat="1" applyFill="1" applyBorder="1" applyAlignment="1">
      <alignment horizontal="right"/>
    </xf>
    <xf numFmtId="49" fontId="37" fillId="34" borderId="5" xfId="536" applyNumberFormat="1" applyFont="1" applyFill="1" applyBorder="1" applyAlignment="1">
      <alignment horizontal="left"/>
    </xf>
    <xf numFmtId="49" fontId="35" fillId="0" borderId="0" xfId="248" applyNumberFormat="1" applyFont="1" applyFill="1" applyBorder="1" applyAlignment="1">
      <alignment horizontal="left"/>
    </xf>
    <xf numFmtId="4" fontId="35" fillId="0" borderId="5" xfId="616" applyNumberFormat="1" applyBorder="1" applyAlignment="1">
      <alignment horizontal="right"/>
    </xf>
    <xf numFmtId="0" fontId="35" fillId="0" borderId="5" xfId="616" applyBorder="1"/>
    <xf numFmtId="169" fontId="35" fillId="0" borderId="5" xfId="616" applyNumberFormat="1" applyBorder="1" applyAlignment="1">
      <alignment horizontal="right"/>
    </xf>
    <xf numFmtId="3" fontId="35" fillId="0" borderId="5" xfId="616" applyNumberFormat="1" applyBorder="1"/>
    <xf numFmtId="49" fontId="35" fillId="0" borderId="5" xfId="616" applyNumberFormat="1" applyBorder="1" applyAlignment="1">
      <alignment horizontal="left"/>
    </xf>
    <xf numFmtId="168" fontId="35" fillId="0" borderId="5" xfId="616" applyNumberFormat="1" applyBorder="1" applyAlignment="1">
      <alignment horizontal="right"/>
    </xf>
    <xf numFmtId="164" fontId="35" fillId="0" borderId="5" xfId="616" applyNumberFormat="1" applyBorder="1" applyAlignment="1">
      <alignment horizontal="left"/>
    </xf>
    <xf numFmtId="0" fontId="35" fillId="0" borderId="0" xfId="616"/>
    <xf numFmtId="164" fontId="35" fillId="0" borderId="0" xfId="616" applyNumberFormat="1" applyAlignment="1">
      <alignment horizontal="left"/>
    </xf>
    <xf numFmtId="168" fontId="35" fillId="0" borderId="0" xfId="616" applyNumberFormat="1" applyAlignment="1">
      <alignment horizontal="right"/>
    </xf>
    <xf numFmtId="49" fontId="35" fillId="0" borderId="0" xfId="616" applyNumberFormat="1" applyAlignment="1">
      <alignment horizontal="left"/>
    </xf>
    <xf numFmtId="169" fontId="35" fillId="0" borderId="0" xfId="616" applyNumberFormat="1" applyAlignment="1">
      <alignment horizontal="right"/>
    </xf>
    <xf numFmtId="4" fontId="35" fillId="0" borderId="0" xfId="616" applyNumberFormat="1" applyAlignment="1">
      <alignment horizontal="right"/>
    </xf>
    <xf numFmtId="3" fontId="35" fillId="0" borderId="0" xfId="616" applyNumberFormat="1"/>
    <xf numFmtId="0" fontId="74" fillId="0" borderId="5" xfId="0" applyFont="1" applyBorder="1"/>
    <xf numFmtId="43" fontId="34" fillId="0" borderId="5" xfId="5" applyFont="1" applyBorder="1"/>
    <xf numFmtId="43" fontId="0" fillId="0" borderId="5" xfId="0" applyNumberFormat="1" applyBorder="1"/>
    <xf numFmtId="14" fontId="0" fillId="2" borderId="4" xfId="0" applyNumberFormat="1" applyFill="1" applyBorder="1"/>
    <xf numFmtId="4" fontId="0" fillId="2" borderId="0" xfId="0" applyNumberFormat="1" applyFill="1"/>
    <xf numFmtId="0" fontId="33" fillId="0" borderId="5" xfId="636" applyBorder="1"/>
    <xf numFmtId="49" fontId="33" fillId="0" borderId="0" xfId="248" applyNumberFormat="1" applyFont="1" applyFill="1" applyBorder="1" applyAlignment="1">
      <alignment horizontal="left"/>
    </xf>
    <xf numFmtId="4" fontId="33" fillId="0" borderId="5" xfId="636" applyNumberFormat="1" applyBorder="1" applyAlignment="1">
      <alignment horizontal="right"/>
    </xf>
    <xf numFmtId="169" fontId="33" fillId="0" borderId="5" xfId="636" applyNumberFormat="1" applyBorder="1" applyAlignment="1">
      <alignment horizontal="right"/>
    </xf>
    <xf numFmtId="3" fontId="33" fillId="0" borderId="5" xfId="636" applyNumberFormat="1" applyBorder="1"/>
    <xf numFmtId="49" fontId="33" fillId="0" borderId="5" xfId="636" applyNumberFormat="1" applyBorder="1" applyAlignment="1">
      <alignment horizontal="left"/>
    </xf>
    <xf numFmtId="168" fontId="33" fillId="0" borderId="5" xfId="636" applyNumberFormat="1" applyBorder="1" applyAlignment="1">
      <alignment horizontal="right"/>
    </xf>
    <xf numFmtId="164" fontId="33" fillId="0" borderId="5" xfId="636" applyNumberFormat="1" applyBorder="1" applyAlignment="1">
      <alignment horizontal="left"/>
    </xf>
    <xf numFmtId="0" fontId="33" fillId="0" borderId="0" xfId="636"/>
    <xf numFmtId="164" fontId="33" fillId="0" borderId="0" xfId="636" applyNumberFormat="1" applyAlignment="1">
      <alignment horizontal="left"/>
    </xf>
    <xf numFmtId="168" fontId="33" fillId="0" borderId="0" xfId="636" applyNumberFormat="1" applyAlignment="1">
      <alignment horizontal="right"/>
    </xf>
    <xf numFmtId="49" fontId="33" fillId="0" borderId="0" xfId="636" applyNumberFormat="1" applyAlignment="1">
      <alignment horizontal="left"/>
    </xf>
    <xf numFmtId="169" fontId="33" fillId="0" borderId="0" xfId="636" applyNumberFormat="1" applyAlignment="1">
      <alignment horizontal="right"/>
    </xf>
    <xf numFmtId="4" fontId="33" fillId="0" borderId="0" xfId="636" applyNumberFormat="1" applyAlignment="1">
      <alignment horizontal="right"/>
    </xf>
    <xf numFmtId="3" fontId="33" fillId="0" borderId="0" xfId="636" applyNumberFormat="1"/>
    <xf numFmtId="164" fontId="38" fillId="2" borderId="5" xfId="576" applyNumberFormat="1" applyFill="1" applyBorder="1" applyAlignment="1">
      <alignment horizontal="left"/>
    </xf>
    <xf numFmtId="168" fontId="38" fillId="2" borderId="5" xfId="576" applyNumberFormat="1" applyFill="1" applyBorder="1" applyAlignment="1">
      <alignment horizontal="right"/>
    </xf>
    <xf numFmtId="49" fontId="38" fillId="2" borderId="5" xfId="576" applyNumberFormat="1" applyFill="1" applyBorder="1" applyAlignment="1">
      <alignment horizontal="left"/>
    </xf>
    <xf numFmtId="3" fontId="38" fillId="2" borderId="5" xfId="576" applyNumberFormat="1" applyFill="1" applyBorder="1"/>
    <xf numFmtId="169" fontId="38" fillId="2" borderId="5" xfId="576" applyNumberFormat="1" applyFill="1" applyBorder="1" applyAlignment="1">
      <alignment horizontal="right"/>
    </xf>
    <xf numFmtId="4" fontId="38" fillId="2" borderId="5" xfId="576" applyNumberFormat="1" applyFill="1" applyBorder="1" applyAlignment="1">
      <alignment horizontal="right"/>
    </xf>
    <xf numFmtId="0" fontId="38" fillId="2" borderId="5" xfId="576" applyFill="1" applyBorder="1"/>
    <xf numFmtId="166" fontId="0" fillId="0" borderId="0" xfId="0" applyNumberFormat="1"/>
    <xf numFmtId="165" fontId="0" fillId="0" borderId="0" xfId="0" applyNumberFormat="1"/>
    <xf numFmtId="43" fontId="32" fillId="0" borderId="0" xfId="5" applyFont="1" applyFill="1" applyAlignment="1">
      <alignment horizontal="right"/>
    </xf>
    <xf numFmtId="168" fontId="30" fillId="0" borderId="5" xfId="676" applyNumberFormat="1" applyFill="1" applyBorder="1" applyAlignment="1">
      <alignment horizontal="right"/>
    </xf>
    <xf numFmtId="0" fontId="30" fillId="0" borderId="5" xfId="676" applyBorder="1"/>
    <xf numFmtId="4" fontId="30" fillId="0" borderId="5" xfId="676" applyNumberFormat="1" applyBorder="1" applyAlignment="1">
      <alignment horizontal="right"/>
    </xf>
    <xf numFmtId="49" fontId="30" fillId="0" borderId="0" xfId="248" applyNumberFormat="1" applyFont="1" applyFill="1" applyBorder="1" applyAlignment="1">
      <alignment horizontal="left"/>
    </xf>
    <xf numFmtId="3" fontId="30" fillId="0" borderId="5" xfId="676" applyNumberFormat="1" applyBorder="1"/>
    <xf numFmtId="169" fontId="30" fillId="0" borderId="5" xfId="676" applyNumberFormat="1" applyBorder="1" applyAlignment="1">
      <alignment horizontal="right"/>
    </xf>
    <xf numFmtId="49" fontId="30" fillId="0" borderId="5" xfId="676" applyNumberFormat="1" applyBorder="1" applyAlignment="1">
      <alignment horizontal="left"/>
    </xf>
    <xf numFmtId="168" fontId="30" fillId="0" borderId="5" xfId="676" applyNumberFormat="1" applyBorder="1" applyAlignment="1">
      <alignment horizontal="right"/>
    </xf>
    <xf numFmtId="49" fontId="30" fillId="0" borderId="5" xfId="636" applyNumberFormat="1" applyFont="1" applyBorder="1" applyAlignment="1">
      <alignment horizontal="left"/>
    </xf>
    <xf numFmtId="164" fontId="30" fillId="0" borderId="5" xfId="676" applyNumberFormat="1" applyBorder="1" applyAlignment="1">
      <alignment horizontal="left"/>
    </xf>
    <xf numFmtId="0" fontId="30" fillId="0" borderId="0" xfId="676"/>
    <xf numFmtId="164" fontId="30" fillId="0" borderId="0" xfId="676" applyNumberFormat="1" applyAlignment="1">
      <alignment horizontal="left"/>
    </xf>
    <xf numFmtId="168" fontId="30" fillId="0" borderId="0" xfId="676" applyNumberFormat="1" applyAlignment="1">
      <alignment horizontal="right"/>
    </xf>
    <xf numFmtId="49" fontId="30" fillId="0" borderId="0" xfId="676" applyNumberFormat="1" applyAlignment="1">
      <alignment horizontal="left"/>
    </xf>
    <xf numFmtId="169" fontId="30" fillId="0" borderId="0" xfId="676" applyNumberFormat="1" applyAlignment="1">
      <alignment horizontal="right"/>
    </xf>
    <xf numFmtId="4" fontId="30" fillId="0" borderId="0" xfId="676" applyNumberFormat="1" applyAlignment="1">
      <alignment horizontal="right"/>
    </xf>
    <xf numFmtId="3" fontId="30" fillId="0" borderId="0" xfId="676" applyNumberFormat="1"/>
    <xf numFmtId="164" fontId="35" fillId="2" borderId="5" xfId="616" applyNumberFormat="1" applyFill="1" applyBorder="1" applyAlignment="1">
      <alignment horizontal="left"/>
    </xf>
    <xf numFmtId="168" fontId="35" fillId="2" borderId="5" xfId="616" applyNumberFormat="1" applyFill="1" applyBorder="1" applyAlignment="1">
      <alignment horizontal="right"/>
    </xf>
    <xf numFmtId="49" fontId="35" fillId="2" borderId="5" xfId="616" applyNumberFormat="1" applyFill="1" applyBorder="1" applyAlignment="1">
      <alignment horizontal="left"/>
    </xf>
    <xf numFmtId="3" fontId="35" fillId="2" borderId="5" xfId="616" applyNumberFormat="1" applyFill="1" applyBorder="1"/>
    <xf numFmtId="169" fontId="35" fillId="2" borderId="5" xfId="616" applyNumberFormat="1" applyFill="1" applyBorder="1" applyAlignment="1">
      <alignment horizontal="right"/>
    </xf>
    <xf numFmtId="4" fontId="35" fillId="2" borderId="5" xfId="616" applyNumberFormat="1" applyFill="1" applyBorder="1" applyAlignment="1">
      <alignment horizontal="right"/>
    </xf>
    <xf numFmtId="0" fontId="35" fillId="2" borderId="5" xfId="616" applyFill="1" applyBorder="1"/>
    <xf numFmtId="164" fontId="33" fillId="2" borderId="5" xfId="636" applyNumberFormat="1" applyFill="1" applyBorder="1" applyAlignment="1">
      <alignment horizontal="left"/>
    </xf>
    <xf numFmtId="168" fontId="33" fillId="2" borderId="5" xfId="636" applyNumberFormat="1" applyFill="1" applyBorder="1" applyAlignment="1">
      <alignment horizontal="right"/>
    </xf>
    <xf numFmtId="49" fontId="33" fillId="2" borderId="5" xfId="636" applyNumberFormat="1" applyFill="1" applyBorder="1" applyAlignment="1">
      <alignment horizontal="left"/>
    </xf>
    <xf numFmtId="3" fontId="33" fillId="2" borderId="5" xfId="636" applyNumberFormat="1" applyFill="1" applyBorder="1"/>
    <xf numFmtId="169" fontId="33" fillId="2" borderId="5" xfId="636" applyNumberFormat="1" applyFill="1" applyBorder="1" applyAlignment="1">
      <alignment horizontal="right"/>
    </xf>
    <xf numFmtId="4" fontId="33" fillId="2" borderId="5" xfId="636" applyNumberFormat="1" applyFill="1" applyBorder="1" applyAlignment="1">
      <alignment horizontal="right"/>
    </xf>
    <xf numFmtId="0" fontId="33" fillId="2" borderId="5" xfId="636" applyFill="1" applyBorder="1"/>
    <xf numFmtId="43" fontId="0" fillId="0" borderId="5" xfId="5" applyFont="1" applyFill="1" applyBorder="1"/>
    <xf numFmtId="0" fontId="26" fillId="0" borderId="5" xfId="737" applyBorder="1"/>
    <xf numFmtId="4" fontId="26" fillId="0" borderId="5" xfId="737" applyNumberFormat="1" applyBorder="1" applyAlignment="1">
      <alignment horizontal="right"/>
    </xf>
    <xf numFmtId="169" fontId="26" fillId="0" borderId="5" xfId="737" applyNumberFormat="1" applyBorder="1" applyAlignment="1">
      <alignment horizontal="right"/>
    </xf>
    <xf numFmtId="3" fontId="26" fillId="0" borderId="5" xfId="737" applyNumberFormat="1" applyBorder="1"/>
    <xf numFmtId="49" fontId="26" fillId="0" borderId="5" xfId="737" applyNumberFormat="1" applyBorder="1" applyAlignment="1">
      <alignment horizontal="left"/>
    </xf>
    <xf numFmtId="168" fontId="26" fillId="0" borderId="5" xfId="737" applyNumberFormat="1" applyBorder="1" applyAlignment="1">
      <alignment horizontal="right"/>
    </xf>
    <xf numFmtId="164" fontId="26" fillId="0" borderId="5" xfId="737" applyNumberFormat="1" applyBorder="1" applyAlignment="1">
      <alignment horizontal="left"/>
    </xf>
    <xf numFmtId="43" fontId="0" fillId="0" borderId="6" xfId="5" applyFont="1" applyFill="1" applyBorder="1"/>
    <xf numFmtId="43" fontId="0" fillId="2" borderId="0" xfId="0" applyNumberFormat="1" applyFill="1"/>
    <xf numFmtId="164" fontId="30" fillId="2" borderId="5" xfId="676" applyNumberFormat="1" applyFill="1" applyBorder="1" applyAlignment="1">
      <alignment horizontal="left"/>
    </xf>
    <xf numFmtId="49" fontId="30" fillId="2" borderId="5" xfId="636" applyNumberFormat="1" applyFont="1" applyFill="1" applyBorder="1" applyAlignment="1">
      <alignment horizontal="left"/>
    </xf>
    <xf numFmtId="168" fontId="30" fillId="2" borderId="5" xfId="676" applyNumberFormat="1" applyFill="1" applyBorder="1" applyAlignment="1">
      <alignment horizontal="right"/>
    </xf>
    <xf numFmtId="49" fontId="30" fillId="2" borderId="5" xfId="676" applyNumberFormat="1" applyFill="1" applyBorder="1" applyAlignment="1">
      <alignment horizontal="left"/>
    </xf>
    <xf numFmtId="3" fontId="30" fillId="2" borderId="5" xfId="676" applyNumberFormat="1" applyFill="1" applyBorder="1"/>
    <xf numFmtId="169" fontId="30" fillId="2" borderId="5" xfId="676" applyNumberFormat="1" applyFill="1" applyBorder="1" applyAlignment="1">
      <alignment horizontal="right"/>
    </xf>
    <xf numFmtId="4" fontId="30" fillId="2" borderId="5" xfId="676" applyNumberFormat="1" applyFill="1" applyBorder="1" applyAlignment="1">
      <alignment horizontal="right"/>
    </xf>
    <xf numFmtId="0" fontId="30" fillId="2" borderId="5" xfId="676" applyFill="1" applyBorder="1"/>
    <xf numFmtId="4" fontId="74" fillId="0" borderId="0" xfId="757" applyNumberFormat="1" applyFont="1"/>
    <xf numFmtId="43" fontId="0" fillId="0" borderId="35" xfId="5" applyFont="1" applyFill="1" applyBorder="1"/>
    <xf numFmtId="164" fontId="23" fillId="0" borderId="0" xfId="797" applyNumberFormat="1" applyAlignment="1">
      <alignment horizontal="left"/>
    </xf>
    <xf numFmtId="4" fontId="23" fillId="0" borderId="0" xfId="797" applyNumberFormat="1"/>
    <xf numFmtId="49" fontId="22" fillId="0" borderId="0" xfId="817" applyNumberFormat="1" applyAlignment="1">
      <alignment horizontal="left"/>
    </xf>
    <xf numFmtId="4" fontId="22" fillId="0" borderId="0" xfId="817" applyNumberFormat="1" applyAlignment="1">
      <alignment horizontal="right"/>
    </xf>
    <xf numFmtId="0" fontId="21" fillId="0" borderId="5" xfId="837" applyBorder="1"/>
    <xf numFmtId="4" fontId="21" fillId="0" borderId="5" xfId="837" applyNumberFormat="1" applyBorder="1" applyAlignment="1">
      <alignment horizontal="right"/>
    </xf>
    <xf numFmtId="169" fontId="21" fillId="0" borderId="5" xfId="837" applyNumberFormat="1" applyBorder="1" applyAlignment="1">
      <alignment horizontal="right"/>
    </xf>
    <xf numFmtId="3" fontId="21" fillId="0" borderId="5" xfId="837" applyNumberFormat="1" applyBorder="1"/>
    <xf numFmtId="49" fontId="21" fillId="0" borderId="5" xfId="837" applyNumberFormat="1" applyBorder="1" applyAlignment="1">
      <alignment horizontal="left"/>
    </xf>
    <xf numFmtId="168" fontId="21" fillId="0" borderId="5" xfId="837" applyNumberFormat="1" applyBorder="1" applyAlignment="1">
      <alignment horizontal="right"/>
    </xf>
    <xf numFmtId="164" fontId="21" fillId="0" borderId="5" xfId="837" applyNumberFormat="1" applyBorder="1" applyAlignment="1">
      <alignment horizontal="left"/>
    </xf>
    <xf numFmtId="43" fontId="75" fillId="0" borderId="5" xfId="5" applyFont="1" applyBorder="1" applyAlignment="1">
      <alignment horizontal="center" vertical="center" wrapText="1"/>
    </xf>
    <xf numFmtId="43" fontId="30" fillId="2" borderId="5" xfId="5" applyFont="1" applyFill="1" applyBorder="1" applyAlignment="1">
      <alignment horizontal="right"/>
    </xf>
    <xf numFmtId="43" fontId="0" fillId="34" borderId="5" xfId="5" applyFont="1" applyFill="1" applyBorder="1"/>
    <xf numFmtId="43" fontId="26" fillId="0" borderId="5" xfId="5" applyFont="1" applyBorder="1" applyAlignment="1">
      <alignment horizontal="right"/>
    </xf>
    <xf numFmtId="14" fontId="0" fillId="34" borderId="5" xfId="0" applyNumberFormat="1" applyFill="1" applyBorder="1"/>
    <xf numFmtId="0" fontId="19" fillId="0" borderId="5" xfId="877" applyBorder="1"/>
    <xf numFmtId="169" fontId="19" fillId="0" borderId="5" xfId="877" applyNumberFormat="1" applyBorder="1" applyAlignment="1">
      <alignment horizontal="right"/>
    </xf>
    <xf numFmtId="4" fontId="19" fillId="0" borderId="5" xfId="877" applyNumberFormat="1" applyBorder="1" applyAlignment="1">
      <alignment horizontal="right"/>
    </xf>
    <xf numFmtId="3" fontId="19" fillId="0" borderId="5" xfId="877" applyNumberFormat="1" applyBorder="1"/>
    <xf numFmtId="49" fontId="19" fillId="0" borderId="5" xfId="877" applyNumberFormat="1" applyBorder="1" applyAlignment="1">
      <alignment horizontal="left"/>
    </xf>
    <xf numFmtId="168" fontId="19" fillId="0" borderId="5" xfId="877" applyNumberFormat="1" applyBorder="1" applyAlignment="1">
      <alignment horizontal="right"/>
    </xf>
    <xf numFmtId="164" fontId="19" fillId="0" borderId="5" xfId="877" applyNumberFormat="1" applyBorder="1" applyAlignment="1">
      <alignment horizontal="left"/>
    </xf>
    <xf numFmtId="4" fontId="18" fillId="0" borderId="0" xfId="897" applyNumberFormat="1" applyAlignment="1">
      <alignment horizontal="right"/>
    </xf>
    <xf numFmtId="4" fontId="19" fillId="34" borderId="5" xfId="877" applyNumberFormat="1" applyFill="1" applyBorder="1" applyAlignment="1">
      <alignment horizontal="right"/>
    </xf>
    <xf numFmtId="9" fontId="0" fillId="0" borderId="0" xfId="0" applyNumberFormat="1"/>
    <xf numFmtId="0" fontId="15" fillId="0" borderId="5" xfId="957" applyBorder="1"/>
    <xf numFmtId="4" fontId="15" fillId="0" borderId="5" xfId="957" applyNumberFormat="1" applyBorder="1" applyAlignment="1">
      <alignment horizontal="right"/>
    </xf>
    <xf numFmtId="169" fontId="15" fillId="0" borderId="5" xfId="957" applyNumberFormat="1" applyBorder="1" applyAlignment="1">
      <alignment horizontal="right"/>
    </xf>
    <xf numFmtId="3" fontId="15" fillId="0" borderId="5" xfId="957" applyNumberFormat="1" applyBorder="1"/>
    <xf numFmtId="49" fontId="15" fillId="0" borderId="5" xfId="957" applyNumberFormat="1" applyBorder="1" applyAlignment="1">
      <alignment horizontal="left"/>
    </xf>
    <xf numFmtId="168" fontId="15" fillId="0" borderId="5" xfId="957" applyNumberFormat="1" applyBorder="1" applyAlignment="1">
      <alignment horizontal="right"/>
    </xf>
    <xf numFmtId="164" fontId="15" fillId="0" borderId="5" xfId="957" applyNumberFormat="1" applyBorder="1" applyAlignment="1">
      <alignment horizontal="left"/>
    </xf>
    <xf numFmtId="0" fontId="14" fillId="0" borderId="5" xfId="977" applyBorder="1"/>
    <xf numFmtId="4" fontId="14" fillId="0" borderId="5" xfId="977" applyNumberFormat="1" applyBorder="1" applyAlignment="1">
      <alignment horizontal="right"/>
    </xf>
    <xf numFmtId="169" fontId="14" fillId="0" borderId="5" xfId="977" applyNumberFormat="1" applyBorder="1" applyAlignment="1">
      <alignment horizontal="right"/>
    </xf>
    <xf numFmtId="3" fontId="14" fillId="0" borderId="5" xfId="977" applyNumberFormat="1" applyBorder="1"/>
    <xf numFmtId="49" fontId="14" fillId="0" borderId="5" xfId="977" applyNumberFormat="1" applyBorder="1" applyAlignment="1">
      <alignment horizontal="left"/>
    </xf>
    <xf numFmtId="168" fontId="14" fillId="0" borderId="5" xfId="977" applyNumberFormat="1" applyBorder="1" applyAlignment="1">
      <alignment horizontal="right"/>
    </xf>
    <xf numFmtId="164" fontId="14" fillId="0" borderId="5" xfId="977" applyNumberFormat="1" applyBorder="1" applyAlignment="1">
      <alignment horizontal="left"/>
    </xf>
    <xf numFmtId="4" fontId="12" fillId="0" borderId="0" xfId="997" applyNumberFormat="1" applyFont="1" applyAlignment="1">
      <alignment horizontal="right"/>
    </xf>
    <xf numFmtId="164" fontId="19" fillId="2" borderId="5" xfId="877" applyNumberFormat="1" applyFill="1" applyBorder="1" applyAlignment="1">
      <alignment horizontal="left"/>
    </xf>
    <xf numFmtId="168" fontId="19" fillId="2" borderId="5" xfId="877" applyNumberFormat="1" applyFill="1" applyBorder="1" applyAlignment="1">
      <alignment horizontal="right"/>
    </xf>
    <xf numFmtId="49" fontId="19" fillId="2" borderId="5" xfId="877" applyNumberFormat="1" applyFill="1" applyBorder="1" applyAlignment="1">
      <alignment horizontal="left"/>
    </xf>
    <xf numFmtId="3" fontId="19" fillId="2" borderId="5" xfId="877" applyNumberFormat="1" applyFill="1" applyBorder="1"/>
    <xf numFmtId="169" fontId="19" fillId="2" borderId="5" xfId="877" applyNumberFormat="1" applyFill="1" applyBorder="1" applyAlignment="1">
      <alignment horizontal="right"/>
    </xf>
    <xf numFmtId="4" fontId="19" fillId="2" borderId="5" xfId="877" applyNumberFormat="1" applyFill="1" applyBorder="1" applyAlignment="1">
      <alignment horizontal="right"/>
    </xf>
    <xf numFmtId="0" fontId="19" fillId="2" borderId="5" xfId="877" applyFill="1" applyBorder="1"/>
    <xf numFmtId="0" fontId="10" fillId="0" borderId="5" xfId="1037" applyBorder="1"/>
    <xf numFmtId="4" fontId="10" fillId="0" borderId="5" xfId="1037" applyNumberFormat="1" applyBorder="1" applyAlignment="1">
      <alignment horizontal="right"/>
    </xf>
    <xf numFmtId="169" fontId="10" fillId="0" borderId="5" xfId="1037" applyNumberFormat="1" applyBorder="1" applyAlignment="1">
      <alignment horizontal="right"/>
    </xf>
    <xf numFmtId="3" fontId="10" fillId="0" borderId="5" xfId="1037" applyNumberFormat="1" applyBorder="1"/>
    <xf numFmtId="49" fontId="10" fillId="0" borderId="5" xfId="1037" applyNumberFormat="1" applyBorder="1" applyAlignment="1">
      <alignment horizontal="left"/>
    </xf>
    <xf numFmtId="168" fontId="10" fillId="0" borderId="5" xfId="1037" applyNumberFormat="1" applyBorder="1" applyAlignment="1">
      <alignment horizontal="right"/>
    </xf>
    <xf numFmtId="164" fontId="10" fillId="0" borderId="5" xfId="1037" applyNumberFormat="1" applyBorder="1" applyAlignment="1">
      <alignment horizontal="left"/>
    </xf>
    <xf numFmtId="4" fontId="9" fillId="0" borderId="0" xfId="1057" applyNumberFormat="1" applyAlignment="1">
      <alignment horizontal="right"/>
    </xf>
    <xf numFmtId="164" fontId="15" fillId="2" borderId="5" xfId="957" applyNumberFormat="1" applyFill="1" applyBorder="1" applyAlignment="1">
      <alignment horizontal="left"/>
    </xf>
    <xf numFmtId="168" fontId="15" fillId="2" borderId="5" xfId="957" applyNumberFormat="1" applyFill="1" applyBorder="1" applyAlignment="1">
      <alignment horizontal="right"/>
    </xf>
    <xf numFmtId="49" fontId="15" fillId="2" borderId="5" xfId="957" applyNumberFormat="1" applyFill="1" applyBorder="1" applyAlignment="1">
      <alignment horizontal="left"/>
    </xf>
    <xf numFmtId="3" fontId="15" fillId="2" borderId="5" xfId="957" applyNumberFormat="1" applyFill="1" applyBorder="1"/>
    <xf numFmtId="169" fontId="15" fillId="2" borderId="5" xfId="957" applyNumberFormat="1" applyFill="1" applyBorder="1" applyAlignment="1">
      <alignment horizontal="right"/>
    </xf>
    <xf numFmtId="4" fontId="15" fillId="2" borderId="5" xfId="957" applyNumberFormat="1" applyFill="1" applyBorder="1" applyAlignment="1">
      <alignment horizontal="right"/>
    </xf>
    <xf numFmtId="0" fontId="15" fillId="2" borderId="5" xfId="957" applyFill="1" applyBorder="1"/>
    <xf numFmtId="164" fontId="14" fillId="2" borderId="5" xfId="977" applyNumberFormat="1" applyFill="1" applyBorder="1" applyAlignment="1">
      <alignment horizontal="left"/>
    </xf>
    <xf numFmtId="168" fontId="14" fillId="2" borderId="5" xfId="977" applyNumberFormat="1" applyFill="1" applyBorder="1" applyAlignment="1">
      <alignment horizontal="right"/>
    </xf>
    <xf numFmtId="49" fontId="14" fillId="2" borderId="5" xfId="977" applyNumberFormat="1" applyFill="1" applyBorder="1" applyAlignment="1">
      <alignment horizontal="left"/>
    </xf>
    <xf numFmtId="3" fontId="14" fillId="2" borderId="5" xfId="977" applyNumberFormat="1" applyFill="1" applyBorder="1"/>
    <xf numFmtId="169" fontId="14" fillId="2" borderId="5" xfId="977" applyNumberFormat="1" applyFill="1" applyBorder="1" applyAlignment="1">
      <alignment horizontal="right"/>
    </xf>
    <xf numFmtId="4" fontId="14" fillId="2" borderId="5" xfId="977" applyNumberFormat="1" applyFill="1" applyBorder="1" applyAlignment="1">
      <alignment horizontal="right"/>
    </xf>
    <xf numFmtId="0" fontId="14" fillId="2" borderId="5" xfId="977" applyFill="1" applyBorder="1"/>
    <xf numFmtId="0" fontId="8" fillId="0" borderId="5" xfId="1077" applyBorder="1"/>
    <xf numFmtId="166" fontId="8" fillId="0" borderId="5" xfId="1077" applyNumberFormat="1" applyBorder="1"/>
    <xf numFmtId="4" fontId="8" fillId="0" borderId="5" xfId="1077" applyNumberFormat="1" applyBorder="1" applyAlignment="1">
      <alignment horizontal="right"/>
    </xf>
    <xf numFmtId="169" fontId="8" fillId="0" borderId="5" xfId="1077" applyNumberFormat="1" applyBorder="1" applyAlignment="1">
      <alignment horizontal="right"/>
    </xf>
    <xf numFmtId="3" fontId="8" fillId="0" borderId="5" xfId="1077" applyNumberFormat="1" applyBorder="1"/>
    <xf numFmtId="49" fontId="8" fillId="0" borderId="5" xfId="1077" applyNumberFormat="1" applyBorder="1" applyAlignment="1">
      <alignment horizontal="left"/>
    </xf>
    <xf numFmtId="168" fontId="8" fillId="0" borderId="5" xfId="1077" applyNumberFormat="1" applyBorder="1" applyAlignment="1">
      <alignment horizontal="right"/>
    </xf>
    <xf numFmtId="164" fontId="8" fillId="0" borderId="5" xfId="1077" applyNumberFormat="1" applyBorder="1" applyAlignment="1">
      <alignment horizontal="left"/>
    </xf>
    <xf numFmtId="49" fontId="7" fillId="2" borderId="0" xfId="1097" applyNumberFormat="1" applyFill="1" applyAlignment="1">
      <alignment horizontal="left"/>
    </xf>
    <xf numFmtId="4" fontId="7" fillId="2" borderId="0" xfId="1097" applyNumberFormat="1" applyFill="1"/>
    <xf numFmtId="4" fontId="7" fillId="2" borderId="0" xfId="1097" applyNumberFormat="1" applyFill="1" applyAlignment="1">
      <alignment horizontal="right"/>
    </xf>
    <xf numFmtId="4" fontId="75" fillId="0" borderId="36" xfId="0" applyNumberFormat="1" applyFont="1" applyBorder="1" applyAlignment="1">
      <alignment horizontal="right"/>
    </xf>
    <xf numFmtId="165" fontId="75" fillId="0" borderId="36" xfId="0" applyNumberFormat="1" applyFont="1" applyBorder="1" applyAlignment="1">
      <alignment horizontal="right"/>
    </xf>
    <xf numFmtId="4" fontId="6" fillId="0" borderId="0" xfId="1117" applyNumberFormat="1" applyAlignment="1">
      <alignment horizontal="right"/>
    </xf>
    <xf numFmtId="164" fontId="26" fillId="2" borderId="5" xfId="737" applyNumberFormat="1" applyFill="1" applyBorder="1" applyAlignment="1">
      <alignment horizontal="left"/>
    </xf>
    <xf numFmtId="168" fontId="26" fillId="2" borderId="5" xfId="737" applyNumberFormat="1" applyFill="1" applyBorder="1" applyAlignment="1">
      <alignment horizontal="right"/>
    </xf>
    <xf numFmtId="49" fontId="26" fillId="2" borderId="5" xfId="737" applyNumberFormat="1" applyFill="1" applyBorder="1" applyAlignment="1">
      <alignment horizontal="left"/>
    </xf>
    <xf numFmtId="3" fontId="26" fillId="2" borderId="5" xfId="737" applyNumberFormat="1" applyFill="1" applyBorder="1"/>
    <xf numFmtId="169" fontId="26" fillId="2" borderId="5" xfId="737" applyNumberFormat="1" applyFill="1" applyBorder="1" applyAlignment="1">
      <alignment horizontal="right"/>
    </xf>
    <xf numFmtId="4" fontId="26" fillId="2" borderId="5" xfId="737" applyNumberFormat="1" applyFill="1" applyBorder="1" applyAlignment="1">
      <alignment horizontal="right"/>
    </xf>
    <xf numFmtId="0" fontId="26" fillId="2" borderId="5" xfId="737" applyFill="1" applyBorder="1"/>
    <xf numFmtId="164" fontId="21" fillId="2" borderId="5" xfId="837" applyNumberFormat="1" applyFill="1" applyBorder="1" applyAlignment="1">
      <alignment horizontal="left"/>
    </xf>
    <xf numFmtId="168" fontId="21" fillId="2" borderId="5" xfId="837" applyNumberFormat="1" applyFill="1" applyBorder="1" applyAlignment="1">
      <alignment horizontal="right"/>
    </xf>
    <xf numFmtId="49" fontId="21" fillId="2" borderId="5" xfId="837" applyNumberFormat="1" applyFill="1" applyBorder="1" applyAlignment="1">
      <alignment horizontal="left"/>
    </xf>
    <xf numFmtId="3" fontId="21" fillId="2" borderId="5" xfId="837" applyNumberFormat="1" applyFill="1" applyBorder="1"/>
    <xf numFmtId="169" fontId="21" fillId="2" borderId="5" xfId="837" applyNumberFormat="1" applyFill="1" applyBorder="1" applyAlignment="1">
      <alignment horizontal="right"/>
    </xf>
    <xf numFmtId="4" fontId="21" fillId="2" borderId="5" xfId="837" applyNumberFormat="1" applyFill="1" applyBorder="1" applyAlignment="1">
      <alignment horizontal="right"/>
    </xf>
    <xf numFmtId="0" fontId="21" fillId="2" borderId="5" xfId="837" applyFill="1" applyBorder="1"/>
    <xf numFmtId="164" fontId="10" fillId="2" borderId="5" xfId="1037" applyNumberFormat="1" applyFill="1" applyBorder="1" applyAlignment="1">
      <alignment horizontal="left"/>
    </xf>
    <xf numFmtId="168" fontId="10" fillId="2" borderId="5" xfId="1037" applyNumberFormat="1" applyFill="1" applyBorder="1" applyAlignment="1">
      <alignment horizontal="right"/>
    </xf>
    <xf numFmtId="49" fontId="10" fillId="2" borderId="5" xfId="1037" applyNumberFormat="1" applyFill="1" applyBorder="1" applyAlignment="1">
      <alignment horizontal="left"/>
    </xf>
    <xf numFmtId="3" fontId="10" fillId="2" borderId="5" xfId="1037" applyNumberFormat="1" applyFill="1" applyBorder="1"/>
    <xf numFmtId="169" fontId="10" fillId="2" borderId="5" xfId="1037" applyNumberFormat="1" applyFill="1" applyBorder="1" applyAlignment="1">
      <alignment horizontal="right"/>
    </xf>
    <xf numFmtId="4" fontId="10" fillId="2" borderId="5" xfId="1037" applyNumberFormat="1" applyFill="1" applyBorder="1" applyAlignment="1">
      <alignment horizontal="right"/>
    </xf>
    <xf numFmtId="0" fontId="10" fillId="2" borderId="5" xfId="1037" applyFill="1" applyBorder="1"/>
    <xf numFmtId="4" fontId="75" fillId="34" borderId="37" xfId="0" applyNumberFormat="1" applyFont="1" applyFill="1" applyBorder="1" applyAlignment="1">
      <alignment horizontal="right"/>
    </xf>
    <xf numFmtId="4" fontId="75" fillId="2" borderId="37" xfId="0" applyNumberFormat="1" applyFont="1" applyFill="1" applyBorder="1" applyAlignment="1">
      <alignment horizontal="right"/>
    </xf>
    <xf numFmtId="4" fontId="5" fillId="2" borderId="0" xfId="1137" applyNumberFormat="1" applyFill="1"/>
    <xf numFmtId="0" fontId="94" fillId="0" borderId="0" xfId="0" applyFont="1"/>
    <xf numFmtId="4" fontId="5" fillId="2" borderId="0" xfId="1137" applyNumberFormat="1" applyFill="1" applyAlignment="1">
      <alignment horizontal="right"/>
    </xf>
    <xf numFmtId="4" fontId="4" fillId="0" borderId="34" xfId="1157" applyNumberFormat="1" applyBorder="1" applyAlignment="1">
      <alignment horizontal="right"/>
    </xf>
    <xf numFmtId="4" fontId="10" fillId="0" borderId="6" xfId="1037" applyNumberFormat="1" applyBorder="1" applyAlignment="1">
      <alignment horizontal="right"/>
    </xf>
    <xf numFmtId="164" fontId="10" fillId="0" borderId="4" xfId="1037" applyNumberFormat="1" applyBorder="1" applyAlignment="1">
      <alignment horizontal="left"/>
    </xf>
    <xf numFmtId="164" fontId="8" fillId="2" borderId="5" xfId="1077" applyNumberFormat="1" applyFill="1" applyBorder="1" applyAlignment="1">
      <alignment horizontal="left"/>
    </xf>
    <xf numFmtId="168" fontId="8" fillId="2" borderId="5" xfId="1077" applyNumberFormat="1" applyFill="1" applyBorder="1" applyAlignment="1">
      <alignment horizontal="right"/>
    </xf>
    <xf numFmtId="49" fontId="8" fillId="2" borderId="5" xfId="1077" applyNumberFormat="1" applyFill="1" applyBorder="1" applyAlignment="1">
      <alignment horizontal="left"/>
    </xf>
    <xf numFmtId="3" fontId="8" fillId="2" borderId="5" xfId="1077" applyNumberFormat="1" applyFill="1" applyBorder="1"/>
    <xf numFmtId="169" fontId="8" fillId="2" borderId="5" xfId="1077" applyNumberFormat="1" applyFill="1" applyBorder="1" applyAlignment="1">
      <alignment horizontal="right"/>
    </xf>
    <xf numFmtId="4" fontId="8" fillId="2" borderId="5" xfId="1077" applyNumberFormat="1" applyFill="1" applyBorder="1" applyAlignment="1">
      <alignment horizontal="right"/>
    </xf>
    <xf numFmtId="0" fontId="8" fillId="2" borderId="5" xfId="1077" applyFill="1" applyBorder="1"/>
    <xf numFmtId="166" fontId="8" fillId="2" borderId="5" xfId="1077" applyNumberFormat="1" applyFill="1" applyBorder="1"/>
    <xf numFmtId="164" fontId="8" fillId="0" borderId="4" xfId="1077" applyNumberFormat="1" applyBorder="1" applyAlignment="1">
      <alignment horizontal="left"/>
    </xf>
    <xf numFmtId="4" fontId="8" fillId="0" borderId="6" xfId="1077" applyNumberFormat="1" applyBorder="1" applyAlignment="1">
      <alignment horizontal="right"/>
    </xf>
    <xf numFmtId="4" fontId="75" fillId="0" borderId="37" xfId="0" applyNumberFormat="1" applyFont="1" applyBorder="1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74" fillId="0" borderId="22" xfId="0" applyFont="1" applyBorder="1" applyAlignment="1">
      <alignment horizontal="center"/>
    </xf>
    <xf numFmtId="0" fontId="74" fillId="0" borderId="23" xfId="0" applyFont="1" applyBorder="1" applyAlignment="1">
      <alignment horizontal="center"/>
    </xf>
    <xf numFmtId="0" fontId="74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74" fillId="0" borderId="32" xfId="0" applyFont="1" applyBorder="1" applyAlignment="1">
      <alignment horizontal="center"/>
    </xf>
    <xf numFmtId="0" fontId="74" fillId="0" borderId="33" xfId="0" applyFont="1" applyBorder="1" applyAlignment="1">
      <alignment horizontal="center"/>
    </xf>
    <xf numFmtId="0" fontId="74" fillId="0" borderId="5" xfId="0" applyFont="1" applyBorder="1" applyAlignment="1">
      <alignment horizontal="center"/>
    </xf>
    <xf numFmtId="0" fontId="74" fillId="0" borderId="22" xfId="0" applyFont="1" applyBorder="1" applyAlignment="1">
      <alignment horizontal="center" vertical="center"/>
    </xf>
    <xf numFmtId="0" fontId="74" fillId="0" borderId="23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</cellXfs>
  <cellStyles count="1237">
    <cellStyle name="%20 - Vurgu1" xfId="23" builtinId="30" customBuiltin="1"/>
    <cellStyle name="%20 - Vurgu1 10" xfId="228" xr:uid="{1E8A5030-97C8-4C0B-8746-8F27C1D6F6D4}"/>
    <cellStyle name="%20 - Vurgu1 10 2" xfId="475" xr:uid="{DEBF9EC5-98AE-428A-A0D4-4CE67379B999}"/>
    <cellStyle name="%20 - Vurgu1 11" xfId="250" xr:uid="{17D8FD18-01D2-4DB6-B06B-0168B773019A}"/>
    <cellStyle name="%20 - Vurgu1 11 2" xfId="497" xr:uid="{61F1BA8D-66D6-4C8E-B6E7-32E18830D016}"/>
    <cellStyle name="%20 - Vurgu1 12" xfId="270" xr:uid="{68E1B4F3-9F96-462A-B3E0-98C6E219002A}"/>
    <cellStyle name="%20 - Vurgu1 13" xfId="517" xr:uid="{A07FA8ED-68C5-45C9-BF94-2E7AD9C3C3B1}"/>
    <cellStyle name="%20 - Vurgu1 14" xfId="538" xr:uid="{A22E55AF-9060-469D-9596-F837BABC315B}"/>
    <cellStyle name="%20 - Vurgu1 15" xfId="558" xr:uid="{74C2BB7D-4BE5-4455-A702-3737B434F99A}"/>
    <cellStyle name="%20 - Vurgu1 16" xfId="578" xr:uid="{7C5397CC-71F9-45BC-ABA7-53D7F0BDB3E2}"/>
    <cellStyle name="%20 - Vurgu1 17" xfId="598" xr:uid="{E58E8439-CB70-49C0-9D12-5514D5C795BB}"/>
    <cellStyle name="%20 - Vurgu1 18" xfId="618" xr:uid="{6FF0F3C3-1D31-4D66-A9A9-011159A76737}"/>
    <cellStyle name="%20 - Vurgu1 19" xfId="638" xr:uid="{9C8BEB98-593B-4808-9C4A-07B49B75606B}"/>
    <cellStyle name="%20 - Vurgu1 2" xfId="51" xr:uid="{D58B3667-5383-48FF-8189-304B8795FA0E}"/>
    <cellStyle name="%20 - Vurgu1 2 2" xfId="299" xr:uid="{6E0D3B20-BF1B-4EE6-9494-3E678B82E3A5}"/>
    <cellStyle name="%20 - Vurgu1 20" xfId="658" xr:uid="{46CDB84A-335B-44CE-B431-F00A64DBA0A9}"/>
    <cellStyle name="%20 - Vurgu1 21" xfId="678" xr:uid="{DE6E5D68-0E14-4E32-A682-C92E48467064}"/>
    <cellStyle name="%20 - Vurgu1 22" xfId="698" xr:uid="{9E37600E-7ABF-4933-98C6-DCB53EB2A000}"/>
    <cellStyle name="%20 - Vurgu1 23" xfId="718" xr:uid="{DF35AEDB-107B-4D33-BF42-DDDA3CF22526}"/>
    <cellStyle name="%20 - Vurgu1 24" xfId="739" xr:uid="{D1CC287A-804E-4CB9-95D2-31537EA7B419}"/>
    <cellStyle name="%20 - Vurgu1 25" xfId="759" xr:uid="{862EBBE6-6FA3-44F2-B539-EEFE012F107B}"/>
    <cellStyle name="%20 - Vurgu1 26" xfId="779" xr:uid="{FE8405A5-8F39-4708-89AF-86FFE1289646}"/>
    <cellStyle name="%20 - Vurgu1 27" xfId="799" xr:uid="{B9BC8F99-5CA5-4EB4-8A1B-FC9BD27891F3}"/>
    <cellStyle name="%20 - Vurgu1 28" xfId="819" xr:uid="{E5782020-CD8F-4A1C-89B9-632E64F493B1}"/>
    <cellStyle name="%20 - Vurgu1 29" xfId="839" xr:uid="{D03CA0E3-77FE-469C-BC8A-2DF66539224F}"/>
    <cellStyle name="%20 - Vurgu1 3" xfId="80" xr:uid="{6938267C-199D-457D-B996-49275A04CC90}"/>
    <cellStyle name="%20 - Vurgu1 3 2" xfId="327" xr:uid="{AA014EC4-29B3-4E3D-B108-813EE33EAC47}"/>
    <cellStyle name="%20 - Vurgu1 30" xfId="859" xr:uid="{92EC525C-A7F8-4E1D-9A8B-3C40AB323F56}"/>
    <cellStyle name="%20 - Vurgu1 31" xfId="879" xr:uid="{4B04E461-6776-480F-A85F-5C289C068208}"/>
    <cellStyle name="%20 - Vurgu1 32" xfId="899" xr:uid="{0A624688-ED8C-4186-9D3F-D94A8343863A}"/>
    <cellStyle name="%20 - Vurgu1 33" xfId="919" xr:uid="{2F6E02B5-FC19-4DDE-806F-B6D9EC42BD52}"/>
    <cellStyle name="%20 - Vurgu1 34" xfId="939" xr:uid="{59F625AD-C09A-41C7-BBBF-D680952451AD}"/>
    <cellStyle name="%20 - Vurgu1 35" xfId="959" xr:uid="{7B304C56-6C19-4334-8A1E-5B678E96D921}"/>
    <cellStyle name="%20 - Vurgu1 36" xfId="979" xr:uid="{E3898753-0369-4397-81FE-76C395B83B5B}"/>
    <cellStyle name="%20 - Vurgu1 37" xfId="999" xr:uid="{F34D1EC9-5198-4E4F-989C-8FF716EF22CA}"/>
    <cellStyle name="%20 - Vurgu1 38" xfId="1019" xr:uid="{F7BBF427-E52B-4DFF-9231-5AC6BDE841B0}"/>
    <cellStyle name="%20 - Vurgu1 39" xfId="1039" xr:uid="{D24C05C5-526C-41E0-A6AB-76BCE14D5832}"/>
    <cellStyle name="%20 - Vurgu1 4" xfId="102" xr:uid="{D6818B9F-A900-4CD3-994F-2C02A2080EC9}"/>
    <cellStyle name="%20 - Vurgu1 4 2" xfId="349" xr:uid="{B84EFBB3-22A4-4944-BE0F-38B9595DDE3D}"/>
    <cellStyle name="%20 - Vurgu1 40" xfId="1059" xr:uid="{F0B31D72-0674-44BB-88FB-8F339C8E5D89}"/>
    <cellStyle name="%20 - Vurgu1 41" xfId="1079" xr:uid="{4CC1328C-C8D1-4A26-97BF-610C9B148F46}"/>
    <cellStyle name="%20 - Vurgu1 42" xfId="1099" xr:uid="{DC538039-C375-4ABC-9F7A-5C600FE7FE95}"/>
    <cellStyle name="%20 - Vurgu1 43" xfId="1119" xr:uid="{9DFD1523-E65D-44F3-8984-A424D9840D8D}"/>
    <cellStyle name="%20 - Vurgu1 44" xfId="1139" xr:uid="{203316DE-C0B8-4445-A6D5-34F4D005D22A}"/>
    <cellStyle name="%20 - Vurgu1 45" xfId="1159" xr:uid="{3DEDACA5-51F5-456B-81FA-6DB5BAE448C9}"/>
    <cellStyle name="%20 - Vurgu1 46" xfId="1179" xr:uid="{3A53119C-4FDF-4C9C-A414-33A7E295CA5D}"/>
    <cellStyle name="%20 - Vurgu1 47" xfId="1199" xr:uid="{0D28D16C-1572-485C-810B-AA89CDF654EB}"/>
    <cellStyle name="%20 - Vurgu1 48" xfId="1219" xr:uid="{0C031006-7F4C-4D08-9ABF-6E06119890E1}"/>
    <cellStyle name="%20 - Vurgu1 5" xfId="125" xr:uid="{60CB3AEE-CD43-49C0-B337-B9FCAB758C82}"/>
    <cellStyle name="%20 - Vurgu1 5 2" xfId="372" xr:uid="{C18145C9-3A78-4DE2-BE8E-80A32788CB65}"/>
    <cellStyle name="%20 - Vurgu1 6" xfId="145" xr:uid="{6AEDF982-13F0-4020-B408-35522F6C9874}"/>
    <cellStyle name="%20 - Vurgu1 6 2" xfId="392" xr:uid="{BFE9373C-D313-4694-AF1F-BE1B886902A6}"/>
    <cellStyle name="%20 - Vurgu1 7" xfId="165" xr:uid="{15475B24-31B9-476A-B8B4-CEB727B6B229}"/>
    <cellStyle name="%20 - Vurgu1 7 2" xfId="412" xr:uid="{D2C839D0-3CB7-48DA-AA78-5F538E1BADA8}"/>
    <cellStyle name="%20 - Vurgu1 8" xfId="186" xr:uid="{4CFD3F47-BC2B-4702-B2D4-B501F841AD98}"/>
    <cellStyle name="%20 - Vurgu1 8 2" xfId="433" xr:uid="{E80040A0-E2AA-47CC-AF89-1D2EB49C5D14}"/>
    <cellStyle name="%20 - Vurgu1 9" xfId="207" xr:uid="{92226612-21A9-4D22-989F-3F59FFD2AB67}"/>
    <cellStyle name="%20 - Vurgu1 9 2" xfId="454" xr:uid="{DAD270CA-B7ED-4DB7-8D84-CC91870451DF}"/>
    <cellStyle name="%20 - Vurgu2" xfId="27" builtinId="34" customBuiltin="1"/>
    <cellStyle name="%20 - Vurgu2 10" xfId="231" xr:uid="{6B6B559D-1674-4C2C-8F6C-4D4D29E2E061}"/>
    <cellStyle name="%20 - Vurgu2 10 2" xfId="478" xr:uid="{261F3BFE-25B0-40BA-87A9-6E04D00589F5}"/>
    <cellStyle name="%20 - Vurgu2 11" xfId="253" xr:uid="{1510FDED-E359-478C-97B3-2CAF13EBF51F}"/>
    <cellStyle name="%20 - Vurgu2 11 2" xfId="500" xr:uid="{81AFBDE2-2353-4CB3-8173-FC4FF68EF367}"/>
    <cellStyle name="%20 - Vurgu2 12" xfId="273" xr:uid="{57842816-5F80-4C85-B6DD-A5A51B59DF1B}"/>
    <cellStyle name="%20 - Vurgu2 13" xfId="520" xr:uid="{4F4C85AF-3080-482A-9D52-9CDFC032C9CB}"/>
    <cellStyle name="%20 - Vurgu2 14" xfId="541" xr:uid="{94A5C4A1-12D0-4AA1-9999-6115451C9094}"/>
    <cellStyle name="%20 - Vurgu2 15" xfId="561" xr:uid="{D8736AD5-0F29-4664-A9B1-2EDDA1C7694C}"/>
    <cellStyle name="%20 - Vurgu2 16" xfId="581" xr:uid="{1CC96F0F-7501-4B65-92DC-AA558FF63A64}"/>
    <cellStyle name="%20 - Vurgu2 17" xfId="601" xr:uid="{7DD85D2B-5648-4504-8D82-59509D9311D2}"/>
    <cellStyle name="%20 - Vurgu2 18" xfId="621" xr:uid="{3B6193B2-7D70-4A02-A7F7-761B6356B477}"/>
    <cellStyle name="%20 - Vurgu2 19" xfId="641" xr:uid="{B1D4250F-AA89-43B2-A96D-F14DFC7B546F}"/>
    <cellStyle name="%20 - Vurgu2 2" xfId="54" xr:uid="{18DE9115-41DC-4F63-97EF-E61C67C5497A}"/>
    <cellStyle name="%20 - Vurgu2 2 2" xfId="302" xr:uid="{AB6BFB5B-9036-4A44-8A23-72A7B8F78900}"/>
    <cellStyle name="%20 - Vurgu2 20" xfId="661" xr:uid="{B3B3CC3A-8FEB-448F-94C8-8E5D97A96EC1}"/>
    <cellStyle name="%20 - Vurgu2 21" xfId="681" xr:uid="{E0EAA6DF-7C0C-47C1-876D-1D2BBC327A0D}"/>
    <cellStyle name="%20 - Vurgu2 22" xfId="701" xr:uid="{18D56E12-5222-48F1-8F4B-31E06E3074D7}"/>
    <cellStyle name="%20 - Vurgu2 23" xfId="721" xr:uid="{A96316D5-DA93-4957-BE1C-9DFEA24D4CDC}"/>
    <cellStyle name="%20 - Vurgu2 24" xfId="742" xr:uid="{E93F1CC9-0E2B-4032-B3C2-DFE68A70525F}"/>
    <cellStyle name="%20 - Vurgu2 25" xfId="762" xr:uid="{D89D4963-5A73-4E37-9D83-6A3D52D0CD08}"/>
    <cellStyle name="%20 - Vurgu2 26" xfId="782" xr:uid="{13BD9382-289C-46A1-9BB5-0C2CD2FF3132}"/>
    <cellStyle name="%20 - Vurgu2 27" xfId="802" xr:uid="{A0C1D443-AE84-48CC-8257-0B4A4197D12B}"/>
    <cellStyle name="%20 - Vurgu2 28" xfId="822" xr:uid="{B2261231-CED0-4B86-A505-88ACC0A2ECCB}"/>
    <cellStyle name="%20 - Vurgu2 29" xfId="842" xr:uid="{9DA2C038-80D8-4C45-949A-F7895E1F2C59}"/>
    <cellStyle name="%20 - Vurgu2 3" xfId="83" xr:uid="{9E47ABE8-60D4-4938-9AF5-59ACA2179471}"/>
    <cellStyle name="%20 - Vurgu2 3 2" xfId="330" xr:uid="{5FD79BC4-E166-4B38-BAFF-50161597AE5A}"/>
    <cellStyle name="%20 - Vurgu2 30" xfId="862" xr:uid="{CF01D8DF-3AFB-4541-9C05-2796A3BD0669}"/>
    <cellStyle name="%20 - Vurgu2 31" xfId="882" xr:uid="{6B31508B-7DDF-4C97-AA6B-46EABD558889}"/>
    <cellStyle name="%20 - Vurgu2 32" xfId="902" xr:uid="{CE650E12-0EDF-4963-A65C-42C9A5E9B7CE}"/>
    <cellStyle name="%20 - Vurgu2 33" xfId="922" xr:uid="{00D9D3B7-422B-4F4F-B671-BD8CB2D465F3}"/>
    <cellStyle name="%20 - Vurgu2 34" xfId="942" xr:uid="{30A3C2BA-A257-4576-B25C-00C5024F9DBB}"/>
    <cellStyle name="%20 - Vurgu2 35" xfId="962" xr:uid="{9C4F48E9-97DC-4295-8378-C1C03B120B3A}"/>
    <cellStyle name="%20 - Vurgu2 36" xfId="982" xr:uid="{5650BBDD-9F7A-424B-8358-245DB53D67CC}"/>
    <cellStyle name="%20 - Vurgu2 37" xfId="1002" xr:uid="{8FC4BDC9-4C2D-4C61-B617-A9ACD1279B66}"/>
    <cellStyle name="%20 - Vurgu2 38" xfId="1022" xr:uid="{F2AABFAF-BE56-4F2D-8827-558983A37B7B}"/>
    <cellStyle name="%20 - Vurgu2 39" xfId="1042" xr:uid="{F3F5E51F-BCCC-42D7-B2E2-5F8E36F94752}"/>
    <cellStyle name="%20 - Vurgu2 4" xfId="105" xr:uid="{9805B82C-328C-4A64-AE39-2456B49629E1}"/>
    <cellStyle name="%20 - Vurgu2 4 2" xfId="352" xr:uid="{110B6DA7-288C-4E68-9131-B7D2695CC8FC}"/>
    <cellStyle name="%20 - Vurgu2 40" xfId="1062" xr:uid="{00D52957-85C5-455F-B917-8AF584E40500}"/>
    <cellStyle name="%20 - Vurgu2 41" xfId="1082" xr:uid="{13B43AF1-DEC7-4547-BAF0-67FC417B1731}"/>
    <cellStyle name="%20 - Vurgu2 42" xfId="1102" xr:uid="{E3B4E900-8AAF-4D6F-B4DA-BF8DD99611C5}"/>
    <cellStyle name="%20 - Vurgu2 43" xfId="1122" xr:uid="{F4EDEB1F-6B48-4544-8188-8ABA5058BFE9}"/>
    <cellStyle name="%20 - Vurgu2 44" xfId="1142" xr:uid="{4FA0ABD6-6AA2-481C-9F2B-565ECB7EAA65}"/>
    <cellStyle name="%20 - Vurgu2 45" xfId="1162" xr:uid="{61FE97FE-F5BE-413B-A3B1-7F7158635AFF}"/>
    <cellStyle name="%20 - Vurgu2 46" xfId="1182" xr:uid="{902D5632-237E-4B5D-946B-C5C582057A26}"/>
    <cellStyle name="%20 - Vurgu2 47" xfId="1202" xr:uid="{B84BC29C-38F8-4F31-8B1B-31F2D624C419}"/>
    <cellStyle name="%20 - Vurgu2 48" xfId="1222" xr:uid="{755C70DC-A56A-4F34-8A60-37D34DCE1533}"/>
    <cellStyle name="%20 - Vurgu2 5" xfId="128" xr:uid="{FEEABCE8-AA87-4CB4-ACBB-B11D7AE43015}"/>
    <cellStyle name="%20 - Vurgu2 5 2" xfId="375" xr:uid="{34B3CD6C-3E3A-4440-BA7B-2C2DEFA9B8D6}"/>
    <cellStyle name="%20 - Vurgu2 6" xfId="148" xr:uid="{03459E4E-A870-48E4-B871-BFA1E6F03000}"/>
    <cellStyle name="%20 - Vurgu2 6 2" xfId="395" xr:uid="{843FB300-394B-4582-B273-8741E70A27D4}"/>
    <cellStyle name="%20 - Vurgu2 7" xfId="168" xr:uid="{A8406291-E792-4107-BBD2-43A1C5F5CFE4}"/>
    <cellStyle name="%20 - Vurgu2 7 2" xfId="415" xr:uid="{32AE8462-DFB4-4BB5-93AB-8C039906DBC1}"/>
    <cellStyle name="%20 - Vurgu2 8" xfId="189" xr:uid="{BD439F99-A9C5-4777-B4CE-AC4A12BFFC5A}"/>
    <cellStyle name="%20 - Vurgu2 8 2" xfId="436" xr:uid="{3FAF37DE-0DA9-4A42-ADC4-D4FD40E31F5F}"/>
    <cellStyle name="%20 - Vurgu2 9" xfId="210" xr:uid="{C2517FA5-748E-4C70-931E-D71EA85F16C1}"/>
    <cellStyle name="%20 - Vurgu2 9 2" xfId="457" xr:uid="{FE04135C-A301-4A0E-964C-1F449FC404D4}"/>
    <cellStyle name="%20 - Vurgu3" xfId="31" builtinId="38" customBuiltin="1"/>
    <cellStyle name="%20 - Vurgu3 10" xfId="234" xr:uid="{35566CE9-48B6-4E4E-8174-B56E15A6F43F}"/>
    <cellStyle name="%20 - Vurgu3 10 2" xfId="481" xr:uid="{E4509240-6A4C-4560-91D5-B12E0DAD6CBF}"/>
    <cellStyle name="%20 - Vurgu3 11" xfId="256" xr:uid="{44DFE561-6C71-42BF-9A17-D81C6A314161}"/>
    <cellStyle name="%20 - Vurgu3 11 2" xfId="503" xr:uid="{4A87CF91-28D5-4982-A512-E096F23B1E10}"/>
    <cellStyle name="%20 - Vurgu3 12" xfId="276" xr:uid="{C2662024-1F9D-4137-99C4-1D15C14C176A}"/>
    <cellStyle name="%20 - Vurgu3 13" xfId="523" xr:uid="{291D9642-A420-4952-977A-D1A2928BA335}"/>
    <cellStyle name="%20 - Vurgu3 14" xfId="544" xr:uid="{8E2512E6-CFC5-4FAD-8B58-BE11BE933040}"/>
    <cellStyle name="%20 - Vurgu3 15" xfId="564" xr:uid="{14C9B486-318B-45AD-8073-F2438BBE128C}"/>
    <cellStyle name="%20 - Vurgu3 16" xfId="584" xr:uid="{EE1D0709-C900-4237-9B5A-043D606BBB78}"/>
    <cellStyle name="%20 - Vurgu3 17" xfId="604" xr:uid="{3AEDEE12-7C89-4F37-9DB2-CB9BA5CD0EF4}"/>
    <cellStyle name="%20 - Vurgu3 18" xfId="624" xr:uid="{A7EBBC29-9FE9-40B5-87BF-D7414724357C}"/>
    <cellStyle name="%20 - Vurgu3 19" xfId="644" xr:uid="{CEA5AB48-CE32-44BE-9645-507AC0B70701}"/>
    <cellStyle name="%20 - Vurgu3 2" xfId="57" xr:uid="{D614FF1A-44F3-49D6-B8C0-DC2EC2A81757}"/>
    <cellStyle name="%20 - Vurgu3 2 2" xfId="305" xr:uid="{8D64B85C-9531-4750-8FBC-C3C5B5F9A260}"/>
    <cellStyle name="%20 - Vurgu3 20" xfId="664" xr:uid="{A0E0C932-5D89-4314-B60F-9D5522E719C3}"/>
    <cellStyle name="%20 - Vurgu3 21" xfId="684" xr:uid="{DD3BF8A9-D2C9-452D-9451-2B032ADD4175}"/>
    <cellStyle name="%20 - Vurgu3 22" xfId="704" xr:uid="{902A6CAB-D615-490F-876B-8C4EBF8704AD}"/>
    <cellStyle name="%20 - Vurgu3 23" xfId="724" xr:uid="{C966B18C-31B9-45B3-9672-2958B8128CAB}"/>
    <cellStyle name="%20 - Vurgu3 24" xfId="745" xr:uid="{5BD751F2-ED9A-424A-B0F6-0D3544C2CE47}"/>
    <cellStyle name="%20 - Vurgu3 25" xfId="765" xr:uid="{50BFACE7-AC1F-4CE6-9235-37DA2B52CD9E}"/>
    <cellStyle name="%20 - Vurgu3 26" xfId="785" xr:uid="{FE2FA50B-74BC-4DE7-848C-9456BAFEE531}"/>
    <cellStyle name="%20 - Vurgu3 27" xfId="805" xr:uid="{40EC8C82-BB9E-48B1-A0FF-45F0873E4006}"/>
    <cellStyle name="%20 - Vurgu3 28" xfId="825" xr:uid="{B50E22BA-F4AE-4D63-9AC7-C68B01DB2619}"/>
    <cellStyle name="%20 - Vurgu3 29" xfId="845" xr:uid="{E7876F42-09D7-4431-96D4-364FA8C79A91}"/>
    <cellStyle name="%20 - Vurgu3 3" xfId="86" xr:uid="{0519D515-11E5-4861-9908-90E7A024522E}"/>
    <cellStyle name="%20 - Vurgu3 3 2" xfId="333" xr:uid="{F2F82D4B-2F3D-46A2-9C1B-D44921DDD2CC}"/>
    <cellStyle name="%20 - Vurgu3 30" xfId="865" xr:uid="{B3F88DD3-309C-478B-8F97-44E2AC07E001}"/>
    <cellStyle name="%20 - Vurgu3 31" xfId="885" xr:uid="{80393D77-EB4C-42AD-9C67-389F4CDC73C3}"/>
    <cellStyle name="%20 - Vurgu3 32" xfId="905" xr:uid="{EBB90150-9704-4914-8721-BAA4592364C3}"/>
    <cellStyle name="%20 - Vurgu3 33" xfId="925" xr:uid="{F7F8E1E6-DFA1-4E03-A6FD-106A51314F30}"/>
    <cellStyle name="%20 - Vurgu3 34" xfId="945" xr:uid="{C384E92C-DE83-43DB-BDA8-791DCF37D554}"/>
    <cellStyle name="%20 - Vurgu3 35" xfId="965" xr:uid="{380EF4BE-74F2-4110-B0EC-7145C907393B}"/>
    <cellStyle name="%20 - Vurgu3 36" xfId="985" xr:uid="{4D704542-F5DA-497A-9EED-6EAAA12DD7B1}"/>
    <cellStyle name="%20 - Vurgu3 37" xfId="1005" xr:uid="{54E7EA07-587A-4B19-A54E-8499FA9DA602}"/>
    <cellStyle name="%20 - Vurgu3 38" xfId="1025" xr:uid="{E70F135F-F633-445C-A8A3-428F9BD295A3}"/>
    <cellStyle name="%20 - Vurgu3 39" xfId="1045" xr:uid="{7E2EA5E7-7E28-4AF4-B90E-45B4C58B4453}"/>
    <cellStyle name="%20 - Vurgu3 4" xfId="108" xr:uid="{D3DEEF5B-10C5-4E92-8F35-823B7CC88B76}"/>
    <cellStyle name="%20 - Vurgu3 4 2" xfId="355" xr:uid="{238ED649-54F3-402C-A473-524504B6C887}"/>
    <cellStyle name="%20 - Vurgu3 40" xfId="1065" xr:uid="{41115081-1007-4D80-8825-178AD95BBBB7}"/>
    <cellStyle name="%20 - Vurgu3 41" xfId="1085" xr:uid="{3D8777D5-6DA5-4AFD-9A2E-9AC40DB4ABF8}"/>
    <cellStyle name="%20 - Vurgu3 42" xfId="1105" xr:uid="{4FAAE06F-4124-4B38-9FE7-FFC508D405E5}"/>
    <cellStyle name="%20 - Vurgu3 43" xfId="1125" xr:uid="{622AE11C-443E-451B-9E99-74CBFF11D0EC}"/>
    <cellStyle name="%20 - Vurgu3 44" xfId="1145" xr:uid="{8BF1E858-53F6-4451-82AC-4CA88986FC64}"/>
    <cellStyle name="%20 - Vurgu3 45" xfId="1165" xr:uid="{F95A1B49-3E8E-4B8D-8064-AC8DF9D550B2}"/>
    <cellStyle name="%20 - Vurgu3 46" xfId="1185" xr:uid="{1C1CBFD7-9CD0-4570-862E-BA2677DE0F87}"/>
    <cellStyle name="%20 - Vurgu3 47" xfId="1205" xr:uid="{120218A8-394D-48F1-A15B-AEA2C550C08C}"/>
    <cellStyle name="%20 - Vurgu3 48" xfId="1225" xr:uid="{CD3AFA23-C702-4D8E-AA45-CE410ED4DBD3}"/>
    <cellStyle name="%20 - Vurgu3 5" xfId="131" xr:uid="{62E62EE1-410B-4AA1-8116-FA10654FAE83}"/>
    <cellStyle name="%20 - Vurgu3 5 2" xfId="378" xr:uid="{7F6EF650-0D2F-471A-9BCB-856E698E2EA6}"/>
    <cellStyle name="%20 - Vurgu3 6" xfId="151" xr:uid="{A87C55C9-FC50-43DD-A8A5-2FDD21790D80}"/>
    <cellStyle name="%20 - Vurgu3 6 2" xfId="398" xr:uid="{77E8F88C-DCFB-4AE6-A8F8-799BEACC41D8}"/>
    <cellStyle name="%20 - Vurgu3 7" xfId="171" xr:uid="{AF430B9D-903F-4085-8762-117C233EE98A}"/>
    <cellStyle name="%20 - Vurgu3 7 2" xfId="418" xr:uid="{7B751548-FCA8-4B11-B17B-EEC2EA522E9F}"/>
    <cellStyle name="%20 - Vurgu3 8" xfId="192" xr:uid="{7D2B94B3-02D5-4BBE-881A-50942B31DD51}"/>
    <cellStyle name="%20 - Vurgu3 8 2" xfId="439" xr:uid="{DF18E5C6-BA42-493B-AE15-15FCD7C1A699}"/>
    <cellStyle name="%20 - Vurgu3 9" xfId="213" xr:uid="{12EDFC50-1F97-437F-8622-BF34CB7E7E97}"/>
    <cellStyle name="%20 - Vurgu3 9 2" xfId="460" xr:uid="{9072E18A-6A46-4580-8A06-FAABB9420A73}"/>
    <cellStyle name="%20 - Vurgu4" xfId="35" builtinId="42" customBuiltin="1"/>
    <cellStyle name="%20 - Vurgu4 10" xfId="237" xr:uid="{046C3B03-C5D0-4F5D-AD76-A5EBEF180DEA}"/>
    <cellStyle name="%20 - Vurgu4 10 2" xfId="484" xr:uid="{BB195A4A-6A73-4183-9630-930439F27445}"/>
    <cellStyle name="%20 - Vurgu4 11" xfId="259" xr:uid="{2B0F10C3-3519-4F90-AB9E-6C26AC9A6C46}"/>
    <cellStyle name="%20 - Vurgu4 11 2" xfId="506" xr:uid="{EB767B43-7FCD-449D-8D2A-67E087069C59}"/>
    <cellStyle name="%20 - Vurgu4 12" xfId="279" xr:uid="{CDBCDD20-E5C0-4F85-9935-EB854D0A5EA4}"/>
    <cellStyle name="%20 - Vurgu4 13" xfId="526" xr:uid="{77FEEBA3-7E2B-4F60-A297-1B2B9360EFEE}"/>
    <cellStyle name="%20 - Vurgu4 14" xfId="547" xr:uid="{CBCD71B3-0CBA-4107-90CF-CC324639B225}"/>
    <cellStyle name="%20 - Vurgu4 15" xfId="567" xr:uid="{B62093E6-B656-41F4-B48D-EACF50941CC7}"/>
    <cellStyle name="%20 - Vurgu4 16" xfId="587" xr:uid="{C2E69F6C-4F29-4B9B-96A0-3BC5D033B8C9}"/>
    <cellStyle name="%20 - Vurgu4 17" xfId="607" xr:uid="{7EFA04E1-2956-4CBC-B697-E5E2AA702055}"/>
    <cellStyle name="%20 - Vurgu4 18" xfId="627" xr:uid="{86CD883D-F312-479D-A8DA-B0350A06D4F5}"/>
    <cellStyle name="%20 - Vurgu4 19" xfId="647" xr:uid="{B9CB575F-96C3-45E9-A185-AAB75ECFDB75}"/>
    <cellStyle name="%20 - Vurgu4 2" xfId="60" xr:uid="{49D58171-74FD-45B1-AB13-7567283D0A37}"/>
    <cellStyle name="%20 - Vurgu4 2 2" xfId="308" xr:uid="{5ED649F7-3254-42A6-B6A7-A185A8272555}"/>
    <cellStyle name="%20 - Vurgu4 20" xfId="667" xr:uid="{37F5AAFD-EAEB-4D93-82F2-A830065846B3}"/>
    <cellStyle name="%20 - Vurgu4 21" xfId="687" xr:uid="{68734F5C-9C16-44A6-B9EB-4B8EBE2B8206}"/>
    <cellStyle name="%20 - Vurgu4 22" xfId="707" xr:uid="{7E71B50C-CEDA-4754-8258-7111F8D5E09B}"/>
    <cellStyle name="%20 - Vurgu4 23" xfId="727" xr:uid="{65D00F5F-46C6-44AE-9B58-47557A6E6DEF}"/>
    <cellStyle name="%20 - Vurgu4 24" xfId="748" xr:uid="{FDB1E31A-F4A0-43F6-A911-A9CAF11FF244}"/>
    <cellStyle name="%20 - Vurgu4 25" xfId="768" xr:uid="{12FEF40C-ED0C-4C8B-9F29-AFBFCF80B18A}"/>
    <cellStyle name="%20 - Vurgu4 26" xfId="788" xr:uid="{A2161690-96A7-4826-8F39-46137AC63E19}"/>
    <cellStyle name="%20 - Vurgu4 27" xfId="808" xr:uid="{32DD1CFB-C6D5-46F5-9D59-EACB79357C6B}"/>
    <cellStyle name="%20 - Vurgu4 28" xfId="828" xr:uid="{BF68E926-2C70-4AF5-B0E2-727D2FFAF0C0}"/>
    <cellStyle name="%20 - Vurgu4 29" xfId="848" xr:uid="{42924947-D62F-42CE-B754-FB1CB63BDABD}"/>
    <cellStyle name="%20 - Vurgu4 3" xfId="89" xr:uid="{86F47E8D-4F93-4FA9-96E1-EF058EC9F14C}"/>
    <cellStyle name="%20 - Vurgu4 3 2" xfId="336" xr:uid="{F1BE556C-55F5-4D36-AB8F-692E139C833E}"/>
    <cellStyle name="%20 - Vurgu4 30" xfId="868" xr:uid="{D13006A3-754B-44F2-AFCC-3425108FD745}"/>
    <cellStyle name="%20 - Vurgu4 31" xfId="888" xr:uid="{46A9A5A5-FF7E-4D5D-995C-AECAF585ADC2}"/>
    <cellStyle name="%20 - Vurgu4 32" xfId="908" xr:uid="{37B0C39E-DA2D-448D-B1FE-7C29EC8DE970}"/>
    <cellStyle name="%20 - Vurgu4 33" xfId="928" xr:uid="{F7206F1A-6B21-431C-B59D-C761560848F1}"/>
    <cellStyle name="%20 - Vurgu4 34" xfId="948" xr:uid="{7FCA1189-4AA7-4968-8082-FF9F2E26ED50}"/>
    <cellStyle name="%20 - Vurgu4 35" xfId="968" xr:uid="{7300DA82-18BA-40E0-965B-D5C460F10532}"/>
    <cellStyle name="%20 - Vurgu4 36" xfId="988" xr:uid="{9DEBB487-9FF2-450A-87E3-D04F9DE6F0B2}"/>
    <cellStyle name="%20 - Vurgu4 37" xfId="1008" xr:uid="{4BA98AC1-D666-4AB5-95B3-72341CA93880}"/>
    <cellStyle name="%20 - Vurgu4 38" xfId="1028" xr:uid="{3D467AE6-9E37-434C-AF42-556A207992E6}"/>
    <cellStyle name="%20 - Vurgu4 39" xfId="1048" xr:uid="{2026E6D4-2616-4218-AAC9-819237F92502}"/>
    <cellStyle name="%20 - Vurgu4 4" xfId="111" xr:uid="{F9BD9829-0CCF-41EB-80AB-BB3B82C13371}"/>
    <cellStyle name="%20 - Vurgu4 4 2" xfId="358" xr:uid="{D1A0CD42-018A-475C-81F8-897BBF928C06}"/>
    <cellStyle name="%20 - Vurgu4 40" xfId="1068" xr:uid="{DAB54D41-36AE-4690-8CC8-EFB4E25C5E52}"/>
    <cellStyle name="%20 - Vurgu4 41" xfId="1088" xr:uid="{532E846A-8A4C-447B-85D7-D5C1A025E8AC}"/>
    <cellStyle name="%20 - Vurgu4 42" xfId="1108" xr:uid="{BB94D6DB-98C8-4571-983E-318B55D51ED0}"/>
    <cellStyle name="%20 - Vurgu4 43" xfId="1128" xr:uid="{73E23ABD-49B1-4380-922D-BD701FF95BEF}"/>
    <cellStyle name="%20 - Vurgu4 44" xfId="1148" xr:uid="{FACE5B2B-169B-47DE-98D0-F898617519F9}"/>
    <cellStyle name="%20 - Vurgu4 45" xfId="1168" xr:uid="{33DF6E33-D7B3-490F-81CE-45B9113CC4A1}"/>
    <cellStyle name="%20 - Vurgu4 46" xfId="1188" xr:uid="{D9BD0B58-61CB-431F-A62E-3111865F67CC}"/>
    <cellStyle name="%20 - Vurgu4 47" xfId="1208" xr:uid="{D03F36BD-F621-4211-9AB5-DF3E6A63809D}"/>
    <cellStyle name="%20 - Vurgu4 48" xfId="1228" xr:uid="{0C3D9655-5159-435A-972B-E6CA5651A59C}"/>
    <cellStyle name="%20 - Vurgu4 5" xfId="134" xr:uid="{1820F1CC-61FE-42A0-9C81-7DD08C3C0EDF}"/>
    <cellStyle name="%20 - Vurgu4 5 2" xfId="381" xr:uid="{7E9B7720-FC7A-42AB-A980-2210029F6D5B}"/>
    <cellStyle name="%20 - Vurgu4 6" xfId="154" xr:uid="{CA80FD1A-B715-4C08-A8A6-5E6AD0411368}"/>
    <cellStyle name="%20 - Vurgu4 6 2" xfId="401" xr:uid="{6A6466D3-19B8-49A8-AFB6-B697C8C216C3}"/>
    <cellStyle name="%20 - Vurgu4 7" xfId="174" xr:uid="{3398DC65-8080-45A0-B913-F1EE362F2896}"/>
    <cellStyle name="%20 - Vurgu4 7 2" xfId="421" xr:uid="{2BF6342E-467C-4171-A5EE-E7C289125833}"/>
    <cellStyle name="%20 - Vurgu4 8" xfId="195" xr:uid="{A51B6BB4-5D63-437B-80CA-2EAABAB0BF4F}"/>
    <cellStyle name="%20 - Vurgu4 8 2" xfId="442" xr:uid="{6260E828-8BD3-4B6E-B243-80E4013369BA}"/>
    <cellStyle name="%20 - Vurgu4 9" xfId="216" xr:uid="{989BC5F9-E2EF-4D44-A729-527A598F21A6}"/>
    <cellStyle name="%20 - Vurgu4 9 2" xfId="463" xr:uid="{78AE82EA-DAD5-4559-BA0E-93A24D007B95}"/>
    <cellStyle name="%20 - Vurgu5" xfId="39" builtinId="46" customBuiltin="1"/>
    <cellStyle name="%20 - Vurgu5 10" xfId="240" xr:uid="{0BCBF757-3EA9-483A-9202-E3128210712D}"/>
    <cellStyle name="%20 - Vurgu5 10 2" xfId="487" xr:uid="{1695BF58-AEBB-4564-A461-DD045F84EBB4}"/>
    <cellStyle name="%20 - Vurgu5 11" xfId="262" xr:uid="{42DD2853-0952-4E2C-B70C-C2E0EF41A19E}"/>
    <cellStyle name="%20 - Vurgu5 11 2" xfId="509" xr:uid="{D0FBAA3D-CDFE-4F8D-A66F-77A818821782}"/>
    <cellStyle name="%20 - Vurgu5 12" xfId="282" xr:uid="{25E08626-830C-4B7D-91C7-9C1E7870668B}"/>
    <cellStyle name="%20 - Vurgu5 13" xfId="529" xr:uid="{A62EF66A-39C9-4BB0-A4DD-C987794C9A4D}"/>
    <cellStyle name="%20 - Vurgu5 14" xfId="550" xr:uid="{FF024878-50E7-48CF-88AE-7E2615B90CF6}"/>
    <cellStyle name="%20 - Vurgu5 15" xfId="570" xr:uid="{1B237FD8-2C19-4279-8A1B-DE9E3295B18E}"/>
    <cellStyle name="%20 - Vurgu5 16" xfId="590" xr:uid="{4366B364-6881-491C-AFF6-CFB7FDCA97EE}"/>
    <cellStyle name="%20 - Vurgu5 17" xfId="610" xr:uid="{EE37978B-4874-4367-AC96-1BD0C3937D26}"/>
    <cellStyle name="%20 - Vurgu5 18" xfId="630" xr:uid="{48625715-6C54-4B09-85B4-10523C7D06C7}"/>
    <cellStyle name="%20 - Vurgu5 19" xfId="650" xr:uid="{32658E26-EA4D-4A4F-A76E-E2FF8C9A5846}"/>
    <cellStyle name="%20 - Vurgu5 2" xfId="63" xr:uid="{67BF99BF-3F97-48FB-A218-88D50FCEAF95}"/>
    <cellStyle name="%20 - Vurgu5 2 2" xfId="311" xr:uid="{7031CD25-2768-4426-BD25-F8CDB10829F9}"/>
    <cellStyle name="%20 - Vurgu5 20" xfId="670" xr:uid="{79630DB3-466C-49C0-AF0A-94A800EC927E}"/>
    <cellStyle name="%20 - Vurgu5 21" xfId="690" xr:uid="{63887712-6ACC-4FF4-A70F-D0F4DCE39DF1}"/>
    <cellStyle name="%20 - Vurgu5 22" xfId="710" xr:uid="{851AB93A-FBA2-4755-A3AB-925D5B66ED86}"/>
    <cellStyle name="%20 - Vurgu5 23" xfId="730" xr:uid="{2456598D-F50B-4B57-A718-3E2DAA089307}"/>
    <cellStyle name="%20 - Vurgu5 24" xfId="751" xr:uid="{AC646530-7B9D-4AA5-9432-AC27C5A86E51}"/>
    <cellStyle name="%20 - Vurgu5 25" xfId="771" xr:uid="{5CD25E98-A975-4029-B071-6DA0D75618EC}"/>
    <cellStyle name="%20 - Vurgu5 26" xfId="791" xr:uid="{F29B34E4-F7DA-4D26-BD03-90F8ECFD3611}"/>
    <cellStyle name="%20 - Vurgu5 27" xfId="811" xr:uid="{5CC47585-66C2-453C-B428-1A760FCB3B32}"/>
    <cellStyle name="%20 - Vurgu5 28" xfId="831" xr:uid="{FA73B0FE-6DA0-4044-9AEB-3A12C6C841F0}"/>
    <cellStyle name="%20 - Vurgu5 29" xfId="851" xr:uid="{50926CAE-91C5-4FEB-9CBE-7CA81671A880}"/>
    <cellStyle name="%20 - Vurgu5 3" xfId="92" xr:uid="{D956D950-4166-4D93-9760-3E96F2D45A2C}"/>
    <cellStyle name="%20 - Vurgu5 3 2" xfId="339" xr:uid="{BA6914E6-5441-444E-8D77-CD822DDFCC0B}"/>
    <cellStyle name="%20 - Vurgu5 30" xfId="871" xr:uid="{BA7DDEC6-7F41-4BA3-A510-E1A31D54EC59}"/>
    <cellStyle name="%20 - Vurgu5 31" xfId="891" xr:uid="{8073B2BA-946D-4827-B5B4-E409BA88DC35}"/>
    <cellStyle name="%20 - Vurgu5 32" xfId="911" xr:uid="{ADC2F152-7781-475B-9EE8-3E4C24BB049C}"/>
    <cellStyle name="%20 - Vurgu5 33" xfId="931" xr:uid="{8DB489D7-8B99-4ECB-B1C9-5AF4637FA4E8}"/>
    <cellStyle name="%20 - Vurgu5 34" xfId="951" xr:uid="{9CDF28D2-A159-4615-9E69-3BF4B2ACA9B4}"/>
    <cellStyle name="%20 - Vurgu5 35" xfId="971" xr:uid="{225602B8-3BDD-4734-9376-AD0695036647}"/>
    <cellStyle name="%20 - Vurgu5 36" xfId="991" xr:uid="{FC8A3B2B-6D16-49D9-BF06-D5697665F7D1}"/>
    <cellStyle name="%20 - Vurgu5 37" xfId="1011" xr:uid="{AE85D8B3-7F6C-445A-8EB6-39549B6FEA95}"/>
    <cellStyle name="%20 - Vurgu5 38" xfId="1031" xr:uid="{2523F54C-7E06-451F-B58F-528FA021901C}"/>
    <cellStyle name="%20 - Vurgu5 39" xfId="1051" xr:uid="{BA74969D-0B53-4B69-8C6F-9BF05998E09D}"/>
    <cellStyle name="%20 - Vurgu5 4" xfId="114" xr:uid="{DF94EE22-ACCA-4377-87FA-AD94CD4DD037}"/>
    <cellStyle name="%20 - Vurgu5 4 2" xfId="361" xr:uid="{D14B2542-B5EF-4C14-92AF-9FF2B2E3C8FA}"/>
    <cellStyle name="%20 - Vurgu5 40" xfId="1071" xr:uid="{AC8F6877-6473-477D-9AFE-146FC7751F00}"/>
    <cellStyle name="%20 - Vurgu5 41" xfId="1091" xr:uid="{1A37C090-0665-4B6C-A4F2-195651E9CC02}"/>
    <cellStyle name="%20 - Vurgu5 42" xfId="1111" xr:uid="{7B61C6F4-09BF-45E2-821C-6FD44320E241}"/>
    <cellStyle name="%20 - Vurgu5 43" xfId="1131" xr:uid="{3FBD4CEB-8420-4E8A-BC56-947AF636813F}"/>
    <cellStyle name="%20 - Vurgu5 44" xfId="1151" xr:uid="{4C0A62C3-D1EE-4B13-A180-173A6387E4F0}"/>
    <cellStyle name="%20 - Vurgu5 45" xfId="1171" xr:uid="{3D34676C-D863-4CF1-8504-8F5DC1A2F84A}"/>
    <cellStyle name="%20 - Vurgu5 46" xfId="1191" xr:uid="{A40960CF-E92D-4CB6-B767-19F5A076B06B}"/>
    <cellStyle name="%20 - Vurgu5 47" xfId="1211" xr:uid="{765917E8-ABEE-4D9E-A17C-C2C8B413C415}"/>
    <cellStyle name="%20 - Vurgu5 48" xfId="1231" xr:uid="{E884C341-DDA3-42EB-95D7-83E0E19C0CE4}"/>
    <cellStyle name="%20 - Vurgu5 5" xfId="137" xr:uid="{3E14842B-31F6-4BDB-86AB-B17186ACA388}"/>
    <cellStyle name="%20 - Vurgu5 5 2" xfId="384" xr:uid="{CAFFF675-F674-4402-8EE0-E934C95433CF}"/>
    <cellStyle name="%20 - Vurgu5 6" xfId="157" xr:uid="{B306CF52-B5A9-41DC-A9D3-8B2EC433036B}"/>
    <cellStyle name="%20 - Vurgu5 6 2" xfId="404" xr:uid="{0506091B-30CD-4F43-9C0C-8E106F578D42}"/>
    <cellStyle name="%20 - Vurgu5 7" xfId="177" xr:uid="{39DE6A75-5E93-478B-92DE-6D7B0E6A965F}"/>
    <cellStyle name="%20 - Vurgu5 7 2" xfId="424" xr:uid="{D454AD80-24B2-4EC2-86E8-B0E03AE99D25}"/>
    <cellStyle name="%20 - Vurgu5 8" xfId="198" xr:uid="{FF4522D1-1C21-4A2F-8039-85F832606501}"/>
    <cellStyle name="%20 - Vurgu5 8 2" xfId="445" xr:uid="{D1660A21-A8B9-44D0-8A1F-CB2DD35EC8EA}"/>
    <cellStyle name="%20 - Vurgu5 9" xfId="219" xr:uid="{1C283E02-71D2-45BF-8D68-F3AF1E411E35}"/>
    <cellStyle name="%20 - Vurgu5 9 2" xfId="466" xr:uid="{8A73F07C-EC92-4651-AC56-61FB6FE1A646}"/>
    <cellStyle name="%20 - Vurgu6" xfId="43" builtinId="50" customBuiltin="1"/>
    <cellStyle name="%20 - Vurgu6 10" xfId="243" xr:uid="{9B27335E-205E-42FB-9D50-2D532196DF42}"/>
    <cellStyle name="%20 - Vurgu6 10 2" xfId="490" xr:uid="{2A29231D-9D60-4098-9016-A8C4A766EC0A}"/>
    <cellStyle name="%20 - Vurgu6 11" xfId="265" xr:uid="{151A15BA-F702-4B0E-A58C-2D53E65EAD97}"/>
    <cellStyle name="%20 - Vurgu6 11 2" xfId="512" xr:uid="{FA71F430-1AC5-43FD-8B88-F25C3E5FD534}"/>
    <cellStyle name="%20 - Vurgu6 12" xfId="285" xr:uid="{342FB007-BA18-4A0B-BEBC-C42F354784F3}"/>
    <cellStyle name="%20 - Vurgu6 13" xfId="532" xr:uid="{DE013E08-BD41-4C83-BF3A-A7791DF0F6E6}"/>
    <cellStyle name="%20 - Vurgu6 14" xfId="553" xr:uid="{EDDA36A3-0087-41B0-AE5D-E2A8465692BC}"/>
    <cellStyle name="%20 - Vurgu6 15" xfId="573" xr:uid="{17EC5015-32EE-4B60-AB20-8E00316E0578}"/>
    <cellStyle name="%20 - Vurgu6 16" xfId="593" xr:uid="{B6706611-E1F6-4213-88DD-B44D2C0E07CE}"/>
    <cellStyle name="%20 - Vurgu6 17" xfId="613" xr:uid="{E7087903-D96B-4DF5-BCAE-54013E9CCD90}"/>
    <cellStyle name="%20 - Vurgu6 18" xfId="633" xr:uid="{DEA4A9A5-5B1A-412C-BF8F-1E90DFC7225A}"/>
    <cellStyle name="%20 - Vurgu6 19" xfId="653" xr:uid="{6587CF11-05E9-4206-97ED-9CF72FDA9F46}"/>
    <cellStyle name="%20 - Vurgu6 2" xfId="66" xr:uid="{7AB857D1-3EC9-4BEE-8486-1E4850ACA56F}"/>
    <cellStyle name="%20 - Vurgu6 2 2" xfId="314" xr:uid="{2A78FF2B-F540-4919-A267-8537201C07B2}"/>
    <cellStyle name="%20 - Vurgu6 20" xfId="673" xr:uid="{3FEA7293-40EE-4C79-B45A-0AE8920360BB}"/>
    <cellStyle name="%20 - Vurgu6 21" xfId="693" xr:uid="{4A166135-F386-4EF3-9F74-29A78EB40FF9}"/>
    <cellStyle name="%20 - Vurgu6 22" xfId="713" xr:uid="{D9FDE59F-927C-416B-B16E-5E80D170C7A6}"/>
    <cellStyle name="%20 - Vurgu6 23" xfId="733" xr:uid="{61D794CA-22ED-4903-A653-C5487F320D3A}"/>
    <cellStyle name="%20 - Vurgu6 24" xfId="754" xr:uid="{3D657F87-11AE-4B21-9F5C-D8A0EC86D669}"/>
    <cellStyle name="%20 - Vurgu6 25" xfId="774" xr:uid="{617B36C3-E35B-4403-B057-D2AA2BF665D7}"/>
    <cellStyle name="%20 - Vurgu6 26" xfId="794" xr:uid="{B9B9C822-1BC7-4C92-AA3D-637E4CB3D478}"/>
    <cellStyle name="%20 - Vurgu6 27" xfId="814" xr:uid="{3301FABB-E3DE-4302-A9D4-9361F188D19E}"/>
    <cellStyle name="%20 - Vurgu6 28" xfId="834" xr:uid="{C8EEF113-DF67-4F15-9862-385210086031}"/>
    <cellStyle name="%20 - Vurgu6 29" xfId="854" xr:uid="{3E7EBCDE-D240-4484-9F37-410548F0CC25}"/>
    <cellStyle name="%20 - Vurgu6 3" xfId="95" xr:uid="{FD06925F-BE82-4317-B59D-1B9511566EB3}"/>
    <cellStyle name="%20 - Vurgu6 3 2" xfId="342" xr:uid="{4BA7F206-8210-4882-BAA9-BCEF9B20D6A4}"/>
    <cellStyle name="%20 - Vurgu6 30" xfId="874" xr:uid="{AEA19DAC-B7A2-4B1C-8D1E-866F3FB3C082}"/>
    <cellStyle name="%20 - Vurgu6 31" xfId="894" xr:uid="{45CFB9BD-1745-433D-AA1C-D56FDBEF7ADC}"/>
    <cellStyle name="%20 - Vurgu6 32" xfId="914" xr:uid="{640F7978-D838-4D6D-B8BA-F066737C4803}"/>
    <cellStyle name="%20 - Vurgu6 33" xfId="934" xr:uid="{066E61E4-0B38-4FF1-A424-039086928EE2}"/>
    <cellStyle name="%20 - Vurgu6 34" xfId="954" xr:uid="{CB02D45E-BD8F-400D-931A-1E3579A66B17}"/>
    <cellStyle name="%20 - Vurgu6 35" xfId="974" xr:uid="{C342E306-FEBC-4951-B107-1DE2702DA7CF}"/>
    <cellStyle name="%20 - Vurgu6 36" xfId="994" xr:uid="{4A78D020-DE7B-43A5-88BA-13AC04CFC04A}"/>
    <cellStyle name="%20 - Vurgu6 37" xfId="1014" xr:uid="{697162C0-FB67-4B6F-8B17-46A20DD6B362}"/>
    <cellStyle name="%20 - Vurgu6 38" xfId="1034" xr:uid="{4E991815-A319-45F3-9048-AB2115E7E6E2}"/>
    <cellStyle name="%20 - Vurgu6 39" xfId="1054" xr:uid="{FDAC1795-FC9C-4285-AAD7-7D410501FB68}"/>
    <cellStyle name="%20 - Vurgu6 4" xfId="117" xr:uid="{07230A1F-0FCD-45AC-B7BA-1D19E5CDA106}"/>
    <cellStyle name="%20 - Vurgu6 4 2" xfId="364" xr:uid="{0F9D8D33-1816-4672-B631-9BCF37926F21}"/>
    <cellStyle name="%20 - Vurgu6 40" xfId="1074" xr:uid="{3943CE2F-58C1-41AC-BCEF-6BCF1B6C6EBE}"/>
    <cellStyle name="%20 - Vurgu6 41" xfId="1094" xr:uid="{83CF3EA3-A82B-4FDA-9337-D66715874C3F}"/>
    <cellStyle name="%20 - Vurgu6 42" xfId="1114" xr:uid="{B4C18B5C-FC0D-4A71-8DC9-DBA3F328701C}"/>
    <cellStyle name="%20 - Vurgu6 43" xfId="1134" xr:uid="{41ABFD0A-E366-4129-BE8B-93D9BC43ADED}"/>
    <cellStyle name="%20 - Vurgu6 44" xfId="1154" xr:uid="{40863176-8C91-4D20-A465-C74BC2837D85}"/>
    <cellStyle name="%20 - Vurgu6 45" xfId="1174" xr:uid="{E2B42B73-FF6F-4755-96B2-298E42235E89}"/>
    <cellStyle name="%20 - Vurgu6 46" xfId="1194" xr:uid="{F3C90B33-BAF5-49C6-B865-898BA28D8841}"/>
    <cellStyle name="%20 - Vurgu6 47" xfId="1214" xr:uid="{BBC5E6F8-7882-44D9-96A0-4EB3831F4320}"/>
    <cellStyle name="%20 - Vurgu6 48" xfId="1234" xr:uid="{C395D13D-7F3C-43C2-AA42-6FF4A37BB4E6}"/>
    <cellStyle name="%20 - Vurgu6 5" xfId="140" xr:uid="{4DDD60C4-0B89-4A3A-A0EA-3FBA033C7F80}"/>
    <cellStyle name="%20 - Vurgu6 5 2" xfId="387" xr:uid="{E59754BE-5F7C-4D03-B094-AC37D4754BB2}"/>
    <cellStyle name="%20 - Vurgu6 6" xfId="160" xr:uid="{D677B385-E25C-4878-9BB7-377BD202ACFF}"/>
    <cellStyle name="%20 - Vurgu6 6 2" xfId="407" xr:uid="{A930F14C-794B-4ED1-B422-1EABC3FE962B}"/>
    <cellStyle name="%20 - Vurgu6 7" xfId="180" xr:uid="{AFB6CDBE-138D-4CED-BA0B-0767F81114EE}"/>
    <cellStyle name="%20 - Vurgu6 7 2" xfId="427" xr:uid="{EE58590A-6F04-4F4C-91EE-E7AC8D46A2D0}"/>
    <cellStyle name="%20 - Vurgu6 8" xfId="201" xr:uid="{9901E02B-15D6-4A22-967A-6D56177B0571}"/>
    <cellStyle name="%20 - Vurgu6 8 2" xfId="448" xr:uid="{7DBF9D67-4DD4-4871-93BE-15483E42FB51}"/>
    <cellStyle name="%20 - Vurgu6 9" xfId="222" xr:uid="{AC30CB8E-941A-4A77-9E98-369465D22FCF}"/>
    <cellStyle name="%20 - Vurgu6 9 2" xfId="469" xr:uid="{DD340B29-C4C0-4E26-AC05-EEC90035ADA8}"/>
    <cellStyle name="%40 - Vurgu1" xfId="24" builtinId="31" customBuiltin="1"/>
    <cellStyle name="%40 - Vurgu1 10" xfId="229" xr:uid="{CC98BEC9-D1EE-4AED-B359-E42E7ACA34A3}"/>
    <cellStyle name="%40 - Vurgu1 10 2" xfId="476" xr:uid="{64247044-5D89-4D87-86E3-A9B5DC05EC9B}"/>
    <cellStyle name="%40 - Vurgu1 11" xfId="251" xr:uid="{8D269643-F895-44DC-A02B-30E43F4BA54E}"/>
    <cellStyle name="%40 - Vurgu1 11 2" xfId="498" xr:uid="{1A55767E-63D9-4753-902B-C2ED4696BC6E}"/>
    <cellStyle name="%40 - Vurgu1 12" xfId="271" xr:uid="{A8CC38CD-0C09-4CFA-89A2-F16C5F00FB98}"/>
    <cellStyle name="%40 - Vurgu1 13" xfId="518" xr:uid="{0E1E6160-6205-4A95-944E-454ACC2E3D05}"/>
    <cellStyle name="%40 - Vurgu1 14" xfId="539" xr:uid="{23D34D7B-5FBB-46AA-97A9-33148B502F17}"/>
    <cellStyle name="%40 - Vurgu1 15" xfId="559" xr:uid="{CFE60711-BB14-4E77-9696-BB3A5331639C}"/>
    <cellStyle name="%40 - Vurgu1 16" xfId="579" xr:uid="{93373E15-D85C-4924-989E-2918724889A1}"/>
    <cellStyle name="%40 - Vurgu1 17" xfId="599" xr:uid="{303C7F0D-CAEF-46FC-AA7E-694958CA3689}"/>
    <cellStyle name="%40 - Vurgu1 18" xfId="619" xr:uid="{65681B2C-DBCC-46A9-B341-F7E0098F92ED}"/>
    <cellStyle name="%40 - Vurgu1 19" xfId="639" xr:uid="{903643FF-86AC-48FC-B7F2-B0CD8BD57270}"/>
    <cellStyle name="%40 - Vurgu1 2" xfId="52" xr:uid="{08701A5A-0D06-45A5-B3C5-ACCEA733E21C}"/>
    <cellStyle name="%40 - Vurgu1 2 2" xfId="300" xr:uid="{4FE4F856-0913-464E-8108-70EA25A0888A}"/>
    <cellStyle name="%40 - Vurgu1 20" xfId="659" xr:uid="{90C11260-31DF-47BD-A9E2-72EAF6B251C0}"/>
    <cellStyle name="%40 - Vurgu1 21" xfId="679" xr:uid="{8494860E-A170-4CF6-B549-9F522B1810EA}"/>
    <cellStyle name="%40 - Vurgu1 22" xfId="699" xr:uid="{7DAB649F-EAF2-4378-988D-62374792D8EB}"/>
    <cellStyle name="%40 - Vurgu1 23" xfId="719" xr:uid="{316F3513-0DB3-4C96-85DA-19FC1C1C1912}"/>
    <cellStyle name="%40 - Vurgu1 24" xfId="740" xr:uid="{B97F25C6-40D2-46C4-ABC4-70BB0667A625}"/>
    <cellStyle name="%40 - Vurgu1 25" xfId="760" xr:uid="{1B86E936-8A4F-4E63-9F7E-0CE6FA4907D2}"/>
    <cellStyle name="%40 - Vurgu1 26" xfId="780" xr:uid="{5508F7A8-D38F-4DFA-8F8F-E38B18C6F2B6}"/>
    <cellStyle name="%40 - Vurgu1 27" xfId="800" xr:uid="{4CE57E8A-C9F6-4EE8-AF4F-5AB836B0A1BC}"/>
    <cellStyle name="%40 - Vurgu1 28" xfId="820" xr:uid="{C91EF567-4F48-40CC-A4AA-E2FDDB2AFCCB}"/>
    <cellStyle name="%40 - Vurgu1 29" xfId="840" xr:uid="{9F07B396-C820-48F5-A354-222A894B025B}"/>
    <cellStyle name="%40 - Vurgu1 3" xfId="81" xr:uid="{D50F211E-C199-48DA-87E6-B6C12C11197C}"/>
    <cellStyle name="%40 - Vurgu1 3 2" xfId="328" xr:uid="{3AC6776A-DD7D-43E7-B9F8-E2E39C06108D}"/>
    <cellStyle name="%40 - Vurgu1 30" xfId="860" xr:uid="{B479252E-E28A-4873-9078-1596EF9876F3}"/>
    <cellStyle name="%40 - Vurgu1 31" xfId="880" xr:uid="{6DFAB717-6641-4040-9988-2EBF0E38734E}"/>
    <cellStyle name="%40 - Vurgu1 32" xfId="900" xr:uid="{46BBEDE0-236C-4A96-8B19-B4DE69D7D42B}"/>
    <cellStyle name="%40 - Vurgu1 33" xfId="920" xr:uid="{6CF3E4BC-9575-4FE6-BAE9-D6C871D5334C}"/>
    <cellStyle name="%40 - Vurgu1 34" xfId="940" xr:uid="{309C4A82-800A-4EE9-BFE6-D1786CC0DA94}"/>
    <cellStyle name="%40 - Vurgu1 35" xfId="960" xr:uid="{72CB67AB-4F01-45F2-B1F5-A5437F8E6F00}"/>
    <cellStyle name="%40 - Vurgu1 36" xfId="980" xr:uid="{62C24D30-49DB-4CD6-8AC1-BDE495A39986}"/>
    <cellStyle name="%40 - Vurgu1 37" xfId="1000" xr:uid="{0EB2414E-4C45-4802-8E77-CF84074D2D7E}"/>
    <cellStyle name="%40 - Vurgu1 38" xfId="1020" xr:uid="{BC703380-609D-4507-B0A0-249FC603C814}"/>
    <cellStyle name="%40 - Vurgu1 39" xfId="1040" xr:uid="{E9016F59-5094-4626-A6E0-AA0BE26B2FAF}"/>
    <cellStyle name="%40 - Vurgu1 4" xfId="103" xr:uid="{6BA29F34-F234-47EF-8AD8-9B9BCD8FF61D}"/>
    <cellStyle name="%40 - Vurgu1 4 2" xfId="350" xr:uid="{240775D9-3004-462E-BA9D-036A589A1E30}"/>
    <cellStyle name="%40 - Vurgu1 40" xfId="1060" xr:uid="{41B69408-50A1-4BF6-A42E-8B8ED04D3600}"/>
    <cellStyle name="%40 - Vurgu1 41" xfId="1080" xr:uid="{F3009F81-00C9-409E-B6BC-56318BE992FF}"/>
    <cellStyle name="%40 - Vurgu1 42" xfId="1100" xr:uid="{42461A43-C5A3-4D32-895A-E996FCDA50DB}"/>
    <cellStyle name="%40 - Vurgu1 43" xfId="1120" xr:uid="{3487433F-C68D-4995-A7A4-AC8B5E27B703}"/>
    <cellStyle name="%40 - Vurgu1 44" xfId="1140" xr:uid="{4E67448E-5A58-4F10-870E-F43AEB257C69}"/>
    <cellStyle name="%40 - Vurgu1 45" xfId="1160" xr:uid="{73F960DE-759D-43E9-B120-44412F772438}"/>
    <cellStyle name="%40 - Vurgu1 46" xfId="1180" xr:uid="{CF014BAC-31BD-4299-8662-2026FEE05132}"/>
    <cellStyle name="%40 - Vurgu1 47" xfId="1200" xr:uid="{AB36B4A0-3D20-4943-B258-9F56E1363F4C}"/>
    <cellStyle name="%40 - Vurgu1 48" xfId="1220" xr:uid="{350AE42A-4437-420C-B293-A5235131B4F8}"/>
    <cellStyle name="%40 - Vurgu1 5" xfId="126" xr:uid="{5AA99A7B-C1CB-4713-A1D1-A2FB3123A4C5}"/>
    <cellStyle name="%40 - Vurgu1 5 2" xfId="373" xr:uid="{E655B880-0B3A-4499-9B55-A44F52E800A7}"/>
    <cellStyle name="%40 - Vurgu1 6" xfId="146" xr:uid="{EED7D469-7DBA-4780-9D88-5EA6A6CF571C}"/>
    <cellStyle name="%40 - Vurgu1 6 2" xfId="393" xr:uid="{E2D64A85-9B39-46BA-81EB-A7BFE6C4F1B5}"/>
    <cellStyle name="%40 - Vurgu1 7" xfId="166" xr:uid="{F21BAFF7-C72A-4DE4-828E-0888411FEF57}"/>
    <cellStyle name="%40 - Vurgu1 7 2" xfId="413" xr:uid="{09013987-4B07-438E-B4DA-9FF728A9AF15}"/>
    <cellStyle name="%40 - Vurgu1 8" xfId="187" xr:uid="{210D33B3-0C3A-4CC4-AFC0-E121B232191D}"/>
    <cellStyle name="%40 - Vurgu1 8 2" xfId="434" xr:uid="{DC39D979-4E1D-417D-B2C1-3F6451779948}"/>
    <cellStyle name="%40 - Vurgu1 9" xfId="208" xr:uid="{508E1FE7-8AB7-433B-8653-4858E083C914}"/>
    <cellStyle name="%40 - Vurgu1 9 2" xfId="455" xr:uid="{900A1C25-8E21-42A6-B0B1-E0A81CD152E9}"/>
    <cellStyle name="%40 - Vurgu2" xfId="28" builtinId="35" customBuiltin="1"/>
    <cellStyle name="%40 - Vurgu2 10" xfId="232" xr:uid="{97035204-02B0-4159-A333-4E4EE98B2E71}"/>
    <cellStyle name="%40 - Vurgu2 10 2" xfId="479" xr:uid="{3B4E759F-2B0C-4486-8C37-1B1367FFD17A}"/>
    <cellStyle name="%40 - Vurgu2 11" xfId="254" xr:uid="{FC4EB3C1-991D-457C-B1EA-7FD2F08A2DF1}"/>
    <cellStyle name="%40 - Vurgu2 11 2" xfId="501" xr:uid="{B1863480-BDBB-4E9E-8BBF-7A809781E3FE}"/>
    <cellStyle name="%40 - Vurgu2 12" xfId="274" xr:uid="{B0EF26DE-90AC-46A3-9EBB-E2B82F8A1065}"/>
    <cellStyle name="%40 - Vurgu2 13" xfId="521" xr:uid="{8C5D664C-C0B8-42D2-9B0B-BC8A5FAB883C}"/>
    <cellStyle name="%40 - Vurgu2 14" xfId="542" xr:uid="{8420FAD1-EE0E-4A26-B908-307B42BFD487}"/>
    <cellStyle name="%40 - Vurgu2 15" xfId="562" xr:uid="{965C43EF-1C33-40BE-8324-CB3E16C9F2CF}"/>
    <cellStyle name="%40 - Vurgu2 16" xfId="582" xr:uid="{C2A87A98-C2FE-4A34-A8D1-09F35B5809D0}"/>
    <cellStyle name="%40 - Vurgu2 17" xfId="602" xr:uid="{6EC97350-6B6E-48D8-9A39-3C6AB8409A24}"/>
    <cellStyle name="%40 - Vurgu2 18" xfId="622" xr:uid="{FDDCB7A5-7A17-41D6-8247-02A04EEACA51}"/>
    <cellStyle name="%40 - Vurgu2 19" xfId="642" xr:uid="{329562F4-2E75-4CD7-9137-31483BC3123F}"/>
    <cellStyle name="%40 - Vurgu2 2" xfId="55" xr:uid="{18A451DF-7ADF-414D-A0C0-13870239320D}"/>
    <cellStyle name="%40 - Vurgu2 2 2" xfId="303" xr:uid="{47CA1354-15FF-40FC-BDDC-BF9D5EA77E6B}"/>
    <cellStyle name="%40 - Vurgu2 20" xfId="662" xr:uid="{E995B969-AE96-43CE-ADFB-DEEE8E8A5B54}"/>
    <cellStyle name="%40 - Vurgu2 21" xfId="682" xr:uid="{694D1F15-5D6E-4CB9-8763-05F397A4FE88}"/>
    <cellStyle name="%40 - Vurgu2 22" xfId="702" xr:uid="{A4A7E5A9-6245-4868-B190-46AC31EBB1B8}"/>
    <cellStyle name="%40 - Vurgu2 23" xfId="722" xr:uid="{E2EB8B62-9E0B-49F5-B5B0-D5DB3F7103AC}"/>
    <cellStyle name="%40 - Vurgu2 24" xfId="743" xr:uid="{ED215600-6956-439B-AA04-035D93362BD2}"/>
    <cellStyle name="%40 - Vurgu2 25" xfId="763" xr:uid="{7BA58A86-31AE-4329-A563-AFF5DF652498}"/>
    <cellStyle name="%40 - Vurgu2 26" xfId="783" xr:uid="{46955030-F657-4DD3-82B2-5F3ED2E0CCBF}"/>
    <cellStyle name="%40 - Vurgu2 27" xfId="803" xr:uid="{81303427-894A-4E8B-975E-D2EF8C2D50F3}"/>
    <cellStyle name="%40 - Vurgu2 28" xfId="823" xr:uid="{B006B5A7-325A-47F3-AD51-41B0CE6D4853}"/>
    <cellStyle name="%40 - Vurgu2 29" xfId="843" xr:uid="{98E9B986-5A16-42D2-A78A-F10A38184DD0}"/>
    <cellStyle name="%40 - Vurgu2 3" xfId="84" xr:uid="{DD55C299-265E-4C7E-A1A8-5C8D4F39E168}"/>
    <cellStyle name="%40 - Vurgu2 3 2" xfId="331" xr:uid="{59B928FE-B38A-4552-9819-E09866758C62}"/>
    <cellStyle name="%40 - Vurgu2 30" xfId="863" xr:uid="{26B91E03-B5F2-4118-B36B-C0454289F9CB}"/>
    <cellStyle name="%40 - Vurgu2 31" xfId="883" xr:uid="{54339727-98A9-4389-AD5E-70619C13AFCF}"/>
    <cellStyle name="%40 - Vurgu2 32" xfId="903" xr:uid="{EE436DB9-D127-440A-922D-2A04486CC3E9}"/>
    <cellStyle name="%40 - Vurgu2 33" xfId="923" xr:uid="{7F84E2AC-DF8C-4BE1-BC20-011D02B1DC10}"/>
    <cellStyle name="%40 - Vurgu2 34" xfId="943" xr:uid="{6FA908B8-1430-4874-AB0D-54E47D806378}"/>
    <cellStyle name="%40 - Vurgu2 35" xfId="963" xr:uid="{6E0A64D9-6881-4EFB-9F0D-3AA8A7CE956E}"/>
    <cellStyle name="%40 - Vurgu2 36" xfId="983" xr:uid="{4F1D6C76-18E2-492D-BC27-C7923D6DB3D1}"/>
    <cellStyle name="%40 - Vurgu2 37" xfId="1003" xr:uid="{387B04B0-9A4D-4993-B5BB-4D29B356E5CE}"/>
    <cellStyle name="%40 - Vurgu2 38" xfId="1023" xr:uid="{3A433318-021B-441C-A69C-137E677A8E6C}"/>
    <cellStyle name="%40 - Vurgu2 39" xfId="1043" xr:uid="{207C4B31-4028-4F20-8FAC-824A476C9C1C}"/>
    <cellStyle name="%40 - Vurgu2 4" xfId="106" xr:uid="{AE386B4A-532A-4430-8877-554BC586B010}"/>
    <cellStyle name="%40 - Vurgu2 4 2" xfId="353" xr:uid="{AC61458D-9ADF-4809-BBDB-8CCE7EFEB015}"/>
    <cellStyle name="%40 - Vurgu2 40" xfId="1063" xr:uid="{B35E0646-F766-498E-ABC0-B1931BFBD170}"/>
    <cellStyle name="%40 - Vurgu2 41" xfId="1083" xr:uid="{26A462D8-86A3-4B91-8CC7-77A9325DA15A}"/>
    <cellStyle name="%40 - Vurgu2 42" xfId="1103" xr:uid="{EE0A2679-3142-4853-900F-5D662FFE7FD2}"/>
    <cellStyle name="%40 - Vurgu2 43" xfId="1123" xr:uid="{EE3EF512-419E-4F0D-B72E-AA94958AD203}"/>
    <cellStyle name="%40 - Vurgu2 44" xfId="1143" xr:uid="{9BF80096-E380-4DC5-8981-BCB14B9747D5}"/>
    <cellStyle name="%40 - Vurgu2 45" xfId="1163" xr:uid="{AE55EA7D-9139-4AA2-BEB3-338DCEF78E76}"/>
    <cellStyle name="%40 - Vurgu2 46" xfId="1183" xr:uid="{1627BAD1-D155-4538-AFE2-6484C570FD34}"/>
    <cellStyle name="%40 - Vurgu2 47" xfId="1203" xr:uid="{07C1D4E7-DDF7-4944-82CA-B39D8908FAAE}"/>
    <cellStyle name="%40 - Vurgu2 48" xfId="1223" xr:uid="{8C1DBE4F-9478-4E70-AEE3-7CA75C49BA8C}"/>
    <cellStyle name="%40 - Vurgu2 5" xfId="129" xr:uid="{5A64418E-DB0D-4B4F-A86C-14175BC1A6E3}"/>
    <cellStyle name="%40 - Vurgu2 5 2" xfId="376" xr:uid="{C6F3B27E-E388-44C9-A9AE-676AA9774627}"/>
    <cellStyle name="%40 - Vurgu2 6" xfId="149" xr:uid="{01D6964E-8819-4F25-A4D8-725C24803531}"/>
    <cellStyle name="%40 - Vurgu2 6 2" xfId="396" xr:uid="{EE43E4AD-A011-4AFF-A4C8-304E3C61DB73}"/>
    <cellStyle name="%40 - Vurgu2 7" xfId="169" xr:uid="{4E398F60-85D1-41B0-8E05-6837B8878BA4}"/>
    <cellStyle name="%40 - Vurgu2 7 2" xfId="416" xr:uid="{D45179FF-ADF9-463E-AF8A-3E5B25D0D8EB}"/>
    <cellStyle name="%40 - Vurgu2 8" xfId="190" xr:uid="{9B91CDC8-6A09-46ED-98DB-E8564EE3B10D}"/>
    <cellStyle name="%40 - Vurgu2 8 2" xfId="437" xr:uid="{4FD21DD3-AD0D-4F81-BAE8-019BE3EFF086}"/>
    <cellStyle name="%40 - Vurgu2 9" xfId="211" xr:uid="{684EB4E8-D9CA-43C8-9EE9-12840960C427}"/>
    <cellStyle name="%40 - Vurgu2 9 2" xfId="458" xr:uid="{63B8D933-DC56-4743-88BC-165EDDA68CC6}"/>
    <cellStyle name="%40 - Vurgu3" xfId="32" builtinId="39" customBuiltin="1"/>
    <cellStyle name="%40 - Vurgu3 10" xfId="235" xr:uid="{F74BD754-B593-47DB-BFAE-1BE5A2AA9D64}"/>
    <cellStyle name="%40 - Vurgu3 10 2" xfId="482" xr:uid="{F91FD365-349B-433E-99D3-C7C20AC929D4}"/>
    <cellStyle name="%40 - Vurgu3 11" xfId="257" xr:uid="{1A589A03-3D83-47D0-B529-17B88748C0CF}"/>
    <cellStyle name="%40 - Vurgu3 11 2" xfId="504" xr:uid="{5128C22B-E6E1-4463-B6E6-E8A3332CB9FF}"/>
    <cellStyle name="%40 - Vurgu3 12" xfId="277" xr:uid="{F1126977-2CD3-4BE8-B4A6-F4E95EE35405}"/>
    <cellStyle name="%40 - Vurgu3 13" xfId="524" xr:uid="{1AEF7739-F816-4475-81DB-55D301605C81}"/>
    <cellStyle name="%40 - Vurgu3 14" xfId="545" xr:uid="{DADBC332-824C-4DE5-81A5-6F11ECD7D3F1}"/>
    <cellStyle name="%40 - Vurgu3 15" xfId="565" xr:uid="{60E81149-ED76-403D-AE15-7D9E8CED71EA}"/>
    <cellStyle name="%40 - Vurgu3 16" xfId="585" xr:uid="{6708474F-2BE8-4216-88F2-469918C9415D}"/>
    <cellStyle name="%40 - Vurgu3 17" xfId="605" xr:uid="{2F5DB927-A1DA-41B4-B977-58FB7249A40D}"/>
    <cellStyle name="%40 - Vurgu3 18" xfId="625" xr:uid="{26927143-0F8A-4B79-81D2-81259DA28C13}"/>
    <cellStyle name="%40 - Vurgu3 19" xfId="645" xr:uid="{1C5E3986-8F6B-4EE8-8233-2356F009B3EB}"/>
    <cellStyle name="%40 - Vurgu3 2" xfId="58" xr:uid="{988C819E-A986-4D92-B02C-EA66EFE8D020}"/>
    <cellStyle name="%40 - Vurgu3 2 2" xfId="306" xr:uid="{B0EBC938-CA80-4296-A936-76FA043C0E15}"/>
    <cellStyle name="%40 - Vurgu3 20" xfId="665" xr:uid="{016DF8A2-FC01-453E-9BAA-D877B9D30917}"/>
    <cellStyle name="%40 - Vurgu3 21" xfId="685" xr:uid="{B7299656-F288-4F2B-99DA-446B0B955DB3}"/>
    <cellStyle name="%40 - Vurgu3 22" xfId="705" xr:uid="{3D65BF22-92CB-4FF4-B570-7F0C4F07FA73}"/>
    <cellStyle name="%40 - Vurgu3 23" xfId="725" xr:uid="{499C0B1B-56E5-4125-89A4-BC277F6EFCD2}"/>
    <cellStyle name="%40 - Vurgu3 24" xfId="746" xr:uid="{269BB2E6-1669-4760-972D-827062563F0F}"/>
    <cellStyle name="%40 - Vurgu3 25" xfId="766" xr:uid="{523D7F90-23EF-4AC9-B2E8-4C45D122CF1F}"/>
    <cellStyle name="%40 - Vurgu3 26" xfId="786" xr:uid="{725ADAE8-658D-4CC3-A247-17E8B25D78EE}"/>
    <cellStyle name="%40 - Vurgu3 27" xfId="806" xr:uid="{8E014F50-1303-4402-A89F-B84033648C8F}"/>
    <cellStyle name="%40 - Vurgu3 28" xfId="826" xr:uid="{40121E76-9E15-4ABF-8EC8-46B0871A00DC}"/>
    <cellStyle name="%40 - Vurgu3 29" xfId="846" xr:uid="{DB6DFC6B-A734-4C76-979D-34279499C573}"/>
    <cellStyle name="%40 - Vurgu3 3" xfId="87" xr:uid="{2FA4E722-346E-4A43-9FA9-BFEE4E6F0622}"/>
    <cellStyle name="%40 - Vurgu3 3 2" xfId="334" xr:uid="{4649DBF4-9DA0-4511-A192-2EDCFE7929C8}"/>
    <cellStyle name="%40 - Vurgu3 30" xfId="866" xr:uid="{4B92F2EF-76B9-4561-ABF1-ED57BDFA9074}"/>
    <cellStyle name="%40 - Vurgu3 31" xfId="886" xr:uid="{10122230-6F0D-44BE-A581-A9EA0499A228}"/>
    <cellStyle name="%40 - Vurgu3 32" xfId="906" xr:uid="{84B82755-671B-4A14-8268-0D6E849E2F5E}"/>
    <cellStyle name="%40 - Vurgu3 33" xfId="926" xr:uid="{31CA8132-CE75-4BDC-AF95-7BA801062FDA}"/>
    <cellStyle name="%40 - Vurgu3 34" xfId="946" xr:uid="{49641F13-7545-400F-99EB-9988FD4F85E8}"/>
    <cellStyle name="%40 - Vurgu3 35" xfId="966" xr:uid="{FDC0FC00-2BF8-40AC-ABAA-89A86848B755}"/>
    <cellStyle name="%40 - Vurgu3 36" xfId="986" xr:uid="{4F668020-A222-4399-9088-09D7950B3445}"/>
    <cellStyle name="%40 - Vurgu3 37" xfId="1006" xr:uid="{945FDDB0-6579-4D52-93CF-C5B0CFBEB8E8}"/>
    <cellStyle name="%40 - Vurgu3 38" xfId="1026" xr:uid="{5BFE1A2A-90E0-4254-AA6B-045B407C7BA5}"/>
    <cellStyle name="%40 - Vurgu3 39" xfId="1046" xr:uid="{8909F369-3222-4CA3-AC24-3CD868EDCFF8}"/>
    <cellStyle name="%40 - Vurgu3 4" xfId="109" xr:uid="{45208C10-9F10-406E-ADA2-C1356C31AAA4}"/>
    <cellStyle name="%40 - Vurgu3 4 2" xfId="356" xr:uid="{46438F12-6268-4DF6-804E-940FDEDBF18F}"/>
    <cellStyle name="%40 - Vurgu3 40" xfId="1066" xr:uid="{1A038AD3-90F8-4A26-A20D-6AA027F7AB88}"/>
    <cellStyle name="%40 - Vurgu3 41" xfId="1086" xr:uid="{FF08A660-9D63-4EA5-ADEC-063F0ED5572C}"/>
    <cellStyle name="%40 - Vurgu3 42" xfId="1106" xr:uid="{F0427494-08C4-4011-988C-E4F789F64E10}"/>
    <cellStyle name="%40 - Vurgu3 43" xfId="1126" xr:uid="{92560A78-825E-4D44-A6FB-C793724F1F2F}"/>
    <cellStyle name="%40 - Vurgu3 44" xfId="1146" xr:uid="{C1EF3991-A9DA-4E01-96CE-39E6D23F1E5D}"/>
    <cellStyle name="%40 - Vurgu3 45" xfId="1166" xr:uid="{6C13E5F7-F7AA-4B2E-A22B-A0BEBABA2FEB}"/>
    <cellStyle name="%40 - Vurgu3 46" xfId="1186" xr:uid="{7FC4E245-FCB2-45EF-BE8D-DFDC0FE36A67}"/>
    <cellStyle name="%40 - Vurgu3 47" xfId="1206" xr:uid="{1F56F062-90DF-4787-9B23-414BEDAE9716}"/>
    <cellStyle name="%40 - Vurgu3 48" xfId="1226" xr:uid="{E28BE61D-C318-4A37-8338-0E081E609921}"/>
    <cellStyle name="%40 - Vurgu3 5" xfId="132" xr:uid="{154A1F88-7C65-4063-8F5F-CD6502A4E5A2}"/>
    <cellStyle name="%40 - Vurgu3 5 2" xfId="379" xr:uid="{89593D5E-9736-4A63-9E2F-80E30133A08D}"/>
    <cellStyle name="%40 - Vurgu3 6" xfId="152" xr:uid="{0956075E-48FB-4E79-BCC8-0CC395FC90CF}"/>
    <cellStyle name="%40 - Vurgu3 6 2" xfId="399" xr:uid="{7795FC32-ADC6-4E2D-886F-C2E071605C3C}"/>
    <cellStyle name="%40 - Vurgu3 7" xfId="172" xr:uid="{93A50BF7-D018-41B2-953A-700A94F41140}"/>
    <cellStyle name="%40 - Vurgu3 7 2" xfId="419" xr:uid="{8152D670-AE2A-46A4-BBD7-A1227A3AEFAA}"/>
    <cellStyle name="%40 - Vurgu3 8" xfId="193" xr:uid="{B67005FC-DFF0-4EDC-806A-8CFB4F63D0B7}"/>
    <cellStyle name="%40 - Vurgu3 8 2" xfId="440" xr:uid="{F1937FE6-6770-4311-85F8-4BDB322C26CF}"/>
    <cellStyle name="%40 - Vurgu3 9" xfId="214" xr:uid="{BF1284CD-8B76-481E-9CF9-7A27D6EC02AA}"/>
    <cellStyle name="%40 - Vurgu3 9 2" xfId="461" xr:uid="{9FAE413D-BC5D-4EC8-8B52-981CB9792AE0}"/>
    <cellStyle name="%40 - Vurgu4" xfId="36" builtinId="43" customBuiltin="1"/>
    <cellStyle name="%40 - Vurgu4 10" xfId="238" xr:uid="{6F544940-9BC8-4192-A7DB-0CD4979AB5AA}"/>
    <cellStyle name="%40 - Vurgu4 10 2" xfId="485" xr:uid="{B7E1D841-7930-45B6-893A-B6972727A3E1}"/>
    <cellStyle name="%40 - Vurgu4 11" xfId="260" xr:uid="{1EE6F472-2F2C-43A6-A22E-DF47E6A94F0E}"/>
    <cellStyle name="%40 - Vurgu4 11 2" xfId="507" xr:uid="{51DA6BCA-B6B6-4B13-833C-B2433ECB477E}"/>
    <cellStyle name="%40 - Vurgu4 12" xfId="280" xr:uid="{55D19DEE-CCD0-4905-AE48-DDFAA8874271}"/>
    <cellStyle name="%40 - Vurgu4 13" xfId="527" xr:uid="{6403E701-0DA9-4BFC-ADAF-5A897BF9FA8E}"/>
    <cellStyle name="%40 - Vurgu4 14" xfId="548" xr:uid="{0B3CBDC6-1BC5-47F0-8AD5-A77A2FDED5CF}"/>
    <cellStyle name="%40 - Vurgu4 15" xfId="568" xr:uid="{2765DA14-E039-4BEC-9908-41A39E5D670C}"/>
    <cellStyle name="%40 - Vurgu4 16" xfId="588" xr:uid="{8F9A1C5A-5EC1-435A-87A5-3DE0897637E8}"/>
    <cellStyle name="%40 - Vurgu4 17" xfId="608" xr:uid="{E282EB42-956A-4D07-BF80-427ABFE229B9}"/>
    <cellStyle name="%40 - Vurgu4 18" xfId="628" xr:uid="{B6AAC8F9-A7AB-4744-B6C5-B9E3F6B87001}"/>
    <cellStyle name="%40 - Vurgu4 19" xfId="648" xr:uid="{753E1A55-29BD-43C6-BAC1-E9B4312A9540}"/>
    <cellStyle name="%40 - Vurgu4 2" xfId="61" xr:uid="{95D36050-8A5C-434E-AAE2-B5066A257CC7}"/>
    <cellStyle name="%40 - Vurgu4 2 2" xfId="309" xr:uid="{8A872F7A-75B0-4E33-8A75-BAAAD42DCDF5}"/>
    <cellStyle name="%40 - Vurgu4 20" xfId="668" xr:uid="{602766EB-367E-42A3-8F4D-7466FD66205B}"/>
    <cellStyle name="%40 - Vurgu4 21" xfId="688" xr:uid="{60842238-E5EF-40AE-B35B-7C6F240D90E0}"/>
    <cellStyle name="%40 - Vurgu4 22" xfId="708" xr:uid="{8E3476BA-CFF4-435C-ADC2-6B4B6E9D382C}"/>
    <cellStyle name="%40 - Vurgu4 23" xfId="728" xr:uid="{314A353F-348B-4146-AC8B-888CCF28DC9B}"/>
    <cellStyle name="%40 - Vurgu4 24" xfId="749" xr:uid="{CC257EB3-4C22-475C-B5EB-B26720D4C791}"/>
    <cellStyle name="%40 - Vurgu4 25" xfId="769" xr:uid="{7573DBD2-2237-4588-8A6F-C93A78EBE0AE}"/>
    <cellStyle name="%40 - Vurgu4 26" xfId="789" xr:uid="{DD84BCC7-471C-43D1-901D-A488E87659F3}"/>
    <cellStyle name="%40 - Vurgu4 27" xfId="809" xr:uid="{3EF9397E-BDD3-49AC-AD8F-1E0D37D15CF7}"/>
    <cellStyle name="%40 - Vurgu4 28" xfId="829" xr:uid="{4A146C6C-57B2-47BD-9502-A368A7807BE3}"/>
    <cellStyle name="%40 - Vurgu4 29" xfId="849" xr:uid="{90C196AA-9E3E-49E3-A42F-189D869635D5}"/>
    <cellStyle name="%40 - Vurgu4 3" xfId="90" xr:uid="{3D21F3A9-F3FE-4B3C-8415-3D41142F3A50}"/>
    <cellStyle name="%40 - Vurgu4 3 2" xfId="337" xr:uid="{790EC8C6-BAA9-4BB0-98E4-2F9C29BE2BE9}"/>
    <cellStyle name="%40 - Vurgu4 30" xfId="869" xr:uid="{1517796A-4467-4CB1-89F1-C7EEE5230804}"/>
    <cellStyle name="%40 - Vurgu4 31" xfId="889" xr:uid="{EFA5A889-894C-4661-81F6-86EB3C4FEF87}"/>
    <cellStyle name="%40 - Vurgu4 32" xfId="909" xr:uid="{57C7D9EF-2EF4-410B-8A59-B9AF5DDBC5D4}"/>
    <cellStyle name="%40 - Vurgu4 33" xfId="929" xr:uid="{CAC68C96-EAC6-45F1-A25A-695A5FDF140F}"/>
    <cellStyle name="%40 - Vurgu4 34" xfId="949" xr:uid="{EDE4E161-DA73-4E95-A0AC-1CD21E263703}"/>
    <cellStyle name="%40 - Vurgu4 35" xfId="969" xr:uid="{7CCA41C7-72EA-46B0-815D-820FFC8F0679}"/>
    <cellStyle name="%40 - Vurgu4 36" xfId="989" xr:uid="{E05383EF-D3AE-4ECB-9C7A-C794AEEEFEC7}"/>
    <cellStyle name="%40 - Vurgu4 37" xfId="1009" xr:uid="{D0576641-4B04-40AE-A31E-3B107216D2C7}"/>
    <cellStyle name="%40 - Vurgu4 38" xfId="1029" xr:uid="{06285B3B-1ABB-4FEC-91CA-ADC9AC3F7F13}"/>
    <cellStyle name="%40 - Vurgu4 39" xfId="1049" xr:uid="{75C32065-2FE9-4D2B-965C-8A9E84FF9E7C}"/>
    <cellStyle name="%40 - Vurgu4 4" xfId="112" xr:uid="{D32275CF-E288-43B4-BC5E-158B95E1DF94}"/>
    <cellStyle name="%40 - Vurgu4 4 2" xfId="359" xr:uid="{F13AF6E1-1E59-4E68-B58A-9841522B6931}"/>
    <cellStyle name="%40 - Vurgu4 40" xfId="1069" xr:uid="{8245816C-3C5E-4626-8F18-F9DE5174BD01}"/>
    <cellStyle name="%40 - Vurgu4 41" xfId="1089" xr:uid="{63D9ADD9-FDA6-42DF-B09E-FC7C85D1263F}"/>
    <cellStyle name="%40 - Vurgu4 42" xfId="1109" xr:uid="{1E622FF6-9B03-42F6-A3BB-BD45041FB628}"/>
    <cellStyle name="%40 - Vurgu4 43" xfId="1129" xr:uid="{B0AB8FB3-3885-4D0A-AB31-C480815AB6CE}"/>
    <cellStyle name="%40 - Vurgu4 44" xfId="1149" xr:uid="{AD9893DC-B0A9-490A-A12B-50B9ED81F774}"/>
    <cellStyle name="%40 - Vurgu4 45" xfId="1169" xr:uid="{E0FCA2DE-CE12-4DC9-A7F3-39FA2516DF80}"/>
    <cellStyle name="%40 - Vurgu4 46" xfId="1189" xr:uid="{47C5A39E-6AFC-4AFC-89E7-63424E2A0845}"/>
    <cellStyle name="%40 - Vurgu4 47" xfId="1209" xr:uid="{285F6672-6DF8-4C40-A2AC-5FF2589C01A5}"/>
    <cellStyle name="%40 - Vurgu4 48" xfId="1229" xr:uid="{26A425B4-EA4F-4ED3-86ED-3B885D625918}"/>
    <cellStyle name="%40 - Vurgu4 5" xfId="135" xr:uid="{CBEF30CD-7D8E-40FE-82B0-8906B6C7603C}"/>
    <cellStyle name="%40 - Vurgu4 5 2" xfId="382" xr:uid="{51468FA6-BD51-419C-8C18-7B425B0445BA}"/>
    <cellStyle name="%40 - Vurgu4 6" xfId="155" xr:uid="{75E2A138-D2A2-446D-B7E0-EF6DFC58B98A}"/>
    <cellStyle name="%40 - Vurgu4 6 2" xfId="402" xr:uid="{E1857292-7D94-4BAF-8AC9-A2639BF7F0F4}"/>
    <cellStyle name="%40 - Vurgu4 7" xfId="175" xr:uid="{8CC1FB19-905F-4FAA-B3F1-943FBE690788}"/>
    <cellStyle name="%40 - Vurgu4 7 2" xfId="422" xr:uid="{6D02FCC8-0C47-4D28-8055-40C120DAFED7}"/>
    <cellStyle name="%40 - Vurgu4 8" xfId="196" xr:uid="{7706ABEF-F049-4DE4-8B25-3DB06DEC01C2}"/>
    <cellStyle name="%40 - Vurgu4 8 2" xfId="443" xr:uid="{11E0DF3D-7511-4FEC-99B6-17A4940226BE}"/>
    <cellStyle name="%40 - Vurgu4 9" xfId="217" xr:uid="{AE9B4B6F-CC54-4385-AC7D-26AE0D6FADA9}"/>
    <cellStyle name="%40 - Vurgu4 9 2" xfId="464" xr:uid="{A299FB9D-FD4C-45B8-9583-BD3DD9FFED90}"/>
    <cellStyle name="%40 - Vurgu5" xfId="40" builtinId="47" customBuiltin="1"/>
    <cellStyle name="%40 - Vurgu5 10" xfId="241" xr:uid="{A12FA1F0-FC62-4446-AE73-36C26C5EE59E}"/>
    <cellStyle name="%40 - Vurgu5 10 2" xfId="488" xr:uid="{89BD93A0-03A8-4D04-B7C9-2B500BF95D9C}"/>
    <cellStyle name="%40 - Vurgu5 11" xfId="263" xr:uid="{4BCBA6A3-2371-444F-B45C-5E85B0C57332}"/>
    <cellStyle name="%40 - Vurgu5 11 2" xfId="510" xr:uid="{42744D39-59A9-4B13-AF50-8A93E2BD7709}"/>
    <cellStyle name="%40 - Vurgu5 12" xfId="283" xr:uid="{C7E9E733-2829-4F87-93EF-3E2898180C11}"/>
    <cellStyle name="%40 - Vurgu5 13" xfId="530" xr:uid="{52A40586-1A12-4EF0-BCE9-E93FD2D53CBA}"/>
    <cellStyle name="%40 - Vurgu5 14" xfId="551" xr:uid="{32845924-56F0-4DF3-ACA6-3E31A4292AC2}"/>
    <cellStyle name="%40 - Vurgu5 15" xfId="571" xr:uid="{81D85389-367B-4FDF-96C3-09C82915FFFB}"/>
    <cellStyle name="%40 - Vurgu5 16" xfId="591" xr:uid="{2120BA23-A38E-4E16-A9C5-B8C992296079}"/>
    <cellStyle name="%40 - Vurgu5 17" xfId="611" xr:uid="{5349891C-0D75-43F1-87E1-518DFF8CA759}"/>
    <cellStyle name="%40 - Vurgu5 18" xfId="631" xr:uid="{00D9942C-DC25-4AFB-A132-58B75EF129EB}"/>
    <cellStyle name="%40 - Vurgu5 19" xfId="651" xr:uid="{6842E6B2-C5C8-4740-8CF3-455C06C26705}"/>
    <cellStyle name="%40 - Vurgu5 2" xfId="64" xr:uid="{9560DA67-1FA6-4AFB-A89F-717AAEC428D7}"/>
    <cellStyle name="%40 - Vurgu5 2 2" xfId="312" xr:uid="{9D601224-D2B7-43F8-8D8A-D6A653144327}"/>
    <cellStyle name="%40 - Vurgu5 20" xfId="671" xr:uid="{12D356D5-5039-4564-BA14-5825DAD99E6A}"/>
    <cellStyle name="%40 - Vurgu5 21" xfId="691" xr:uid="{84800965-0044-434C-A97B-507CB213596F}"/>
    <cellStyle name="%40 - Vurgu5 22" xfId="711" xr:uid="{AC032E85-4E15-47CB-847A-BE97746A8626}"/>
    <cellStyle name="%40 - Vurgu5 23" xfId="731" xr:uid="{60AABE55-77D7-4908-BB11-FBF26B76E2EA}"/>
    <cellStyle name="%40 - Vurgu5 24" xfId="752" xr:uid="{514BBEAB-0300-4CE1-91F3-340016DA2CA2}"/>
    <cellStyle name="%40 - Vurgu5 25" xfId="772" xr:uid="{049D2815-16AB-4607-A432-72EF2AF87A0A}"/>
    <cellStyle name="%40 - Vurgu5 26" xfId="792" xr:uid="{AD873133-5656-4F35-BDDC-49FAC7EC8C77}"/>
    <cellStyle name="%40 - Vurgu5 27" xfId="812" xr:uid="{549ABCCA-FB57-4A41-9EF1-E5B32BAC9297}"/>
    <cellStyle name="%40 - Vurgu5 28" xfId="832" xr:uid="{D016DD93-6EF1-4A9D-91A0-23EE6DFB4DD1}"/>
    <cellStyle name="%40 - Vurgu5 29" xfId="852" xr:uid="{C1E275F4-B703-46B3-8B26-04A7715FB27E}"/>
    <cellStyle name="%40 - Vurgu5 3" xfId="93" xr:uid="{EB35A475-C125-491E-AB11-E2ABDDA2D8A5}"/>
    <cellStyle name="%40 - Vurgu5 3 2" xfId="340" xr:uid="{262C6527-960E-4353-B47A-00D0D2159478}"/>
    <cellStyle name="%40 - Vurgu5 30" xfId="872" xr:uid="{E73F7BEE-545D-4349-8B59-14FBCDC81516}"/>
    <cellStyle name="%40 - Vurgu5 31" xfId="892" xr:uid="{CE6D395C-1B0F-4F87-B095-BAA49DD8875B}"/>
    <cellStyle name="%40 - Vurgu5 32" xfId="912" xr:uid="{37A789BF-9999-4694-AE07-521A0B5D0183}"/>
    <cellStyle name="%40 - Vurgu5 33" xfId="932" xr:uid="{FA48DD50-4542-4467-A37B-DA084F4F2CB9}"/>
    <cellStyle name="%40 - Vurgu5 34" xfId="952" xr:uid="{B53CDC63-9B89-40F8-8E59-906465672385}"/>
    <cellStyle name="%40 - Vurgu5 35" xfId="972" xr:uid="{4A48A2D9-0F86-4BB2-A274-7214CC6D4475}"/>
    <cellStyle name="%40 - Vurgu5 36" xfId="992" xr:uid="{C6213FDC-0F75-4E64-8E3B-48AEEAAA1120}"/>
    <cellStyle name="%40 - Vurgu5 37" xfId="1012" xr:uid="{FFB3047C-B308-4F78-A039-FE4C12CDBC44}"/>
    <cellStyle name="%40 - Vurgu5 38" xfId="1032" xr:uid="{183840FF-B3E9-43D5-A90C-07C933CC5611}"/>
    <cellStyle name="%40 - Vurgu5 39" xfId="1052" xr:uid="{DEE6062B-C3FE-4C8B-AB28-21D2352E090D}"/>
    <cellStyle name="%40 - Vurgu5 4" xfId="115" xr:uid="{9AEAF83A-BD0D-49AE-AE17-D9F1897CB846}"/>
    <cellStyle name="%40 - Vurgu5 4 2" xfId="362" xr:uid="{BAB38C63-FD41-46E6-B116-0E23C02D8376}"/>
    <cellStyle name="%40 - Vurgu5 40" xfId="1072" xr:uid="{4D074C5F-517C-4D66-A5D0-2BC2888ECFF5}"/>
    <cellStyle name="%40 - Vurgu5 41" xfId="1092" xr:uid="{808BC640-67D1-46C5-A4E4-C461389CAE48}"/>
    <cellStyle name="%40 - Vurgu5 42" xfId="1112" xr:uid="{13CF3C88-BC24-493C-AF5C-00379036BAF0}"/>
    <cellStyle name="%40 - Vurgu5 43" xfId="1132" xr:uid="{D50D8004-2EBB-4FF8-BDEA-3254596318AC}"/>
    <cellStyle name="%40 - Vurgu5 44" xfId="1152" xr:uid="{51CEC0F0-95A1-489C-B108-98248462BE9A}"/>
    <cellStyle name="%40 - Vurgu5 45" xfId="1172" xr:uid="{C80891B5-56BC-4976-94A3-7E191E920FD8}"/>
    <cellStyle name="%40 - Vurgu5 46" xfId="1192" xr:uid="{6682C21C-8080-4B21-B887-59BB04EDB435}"/>
    <cellStyle name="%40 - Vurgu5 47" xfId="1212" xr:uid="{F1F96351-0C8F-4E4D-82DD-41252D41C5C9}"/>
    <cellStyle name="%40 - Vurgu5 48" xfId="1232" xr:uid="{C799C7F3-95FB-44B9-B803-6DC1A15E8310}"/>
    <cellStyle name="%40 - Vurgu5 5" xfId="138" xr:uid="{454F5CC9-881D-40B3-8B05-B0A682362825}"/>
    <cellStyle name="%40 - Vurgu5 5 2" xfId="385" xr:uid="{AB7D6906-8012-4686-B850-714A4EDE5225}"/>
    <cellStyle name="%40 - Vurgu5 6" xfId="158" xr:uid="{F46AFF48-B40D-4A05-A243-12D27B41A5E3}"/>
    <cellStyle name="%40 - Vurgu5 6 2" xfId="405" xr:uid="{87EE9714-3C28-4CFE-A21A-BADBD60AB06A}"/>
    <cellStyle name="%40 - Vurgu5 7" xfId="178" xr:uid="{9CBED4A9-D1F1-4732-89BD-58260A7BA2F6}"/>
    <cellStyle name="%40 - Vurgu5 7 2" xfId="425" xr:uid="{7A843F1E-CA21-4100-AB97-9D0D5F856CB2}"/>
    <cellStyle name="%40 - Vurgu5 8" xfId="199" xr:uid="{BF8F7361-A097-44A4-90B5-A4B0FC119B1C}"/>
    <cellStyle name="%40 - Vurgu5 8 2" xfId="446" xr:uid="{C5F5C34B-7F23-4D5A-BA9F-C22907BD434E}"/>
    <cellStyle name="%40 - Vurgu5 9" xfId="220" xr:uid="{917A99A0-5230-4E90-BD09-AC1AF6742E2D}"/>
    <cellStyle name="%40 - Vurgu5 9 2" xfId="467" xr:uid="{744C4986-E470-4335-BED6-870D310DAB8E}"/>
    <cellStyle name="%40 - Vurgu6" xfId="44" builtinId="51" customBuiltin="1"/>
    <cellStyle name="%40 - Vurgu6 10" xfId="244" xr:uid="{95051820-99FD-4837-99BB-2D114E74E716}"/>
    <cellStyle name="%40 - Vurgu6 10 2" xfId="491" xr:uid="{095CFD23-C931-4AA0-8C2F-5B427613BE43}"/>
    <cellStyle name="%40 - Vurgu6 11" xfId="266" xr:uid="{1CA833BA-627B-455C-8E86-CA3E2DFCC038}"/>
    <cellStyle name="%40 - Vurgu6 11 2" xfId="513" xr:uid="{EE98C835-739F-4A51-B559-E87B69A3F1AB}"/>
    <cellStyle name="%40 - Vurgu6 12" xfId="286" xr:uid="{1CA88BA7-1005-47C4-A462-FC714F75EEAA}"/>
    <cellStyle name="%40 - Vurgu6 13" xfId="533" xr:uid="{6098A218-3B81-456D-90F3-FF74CFFD4D00}"/>
    <cellStyle name="%40 - Vurgu6 14" xfId="554" xr:uid="{D2BB2B8C-46AD-454B-B165-1978AD197AB9}"/>
    <cellStyle name="%40 - Vurgu6 15" xfId="574" xr:uid="{947B19F2-CA0A-43A9-912A-DEF855E86789}"/>
    <cellStyle name="%40 - Vurgu6 16" xfId="594" xr:uid="{85C94B60-B8ED-466A-8C30-05E03849D171}"/>
    <cellStyle name="%40 - Vurgu6 17" xfId="614" xr:uid="{0567FFE7-CDEE-4532-A9F7-8AEF20796319}"/>
    <cellStyle name="%40 - Vurgu6 18" xfId="634" xr:uid="{1FF0669B-E88E-4111-92EE-8489CB90792D}"/>
    <cellStyle name="%40 - Vurgu6 19" xfId="654" xr:uid="{2E43104B-3AC9-46C3-BB9A-50C94B2BB795}"/>
    <cellStyle name="%40 - Vurgu6 2" xfId="67" xr:uid="{DBA35009-884B-4E3F-9673-8D341F5C551C}"/>
    <cellStyle name="%40 - Vurgu6 2 2" xfId="315" xr:uid="{56A8610B-C9EE-4C82-95EE-234A404CF1EF}"/>
    <cellStyle name="%40 - Vurgu6 20" xfId="674" xr:uid="{44030A09-56DA-4360-99A2-21A8EF214FB2}"/>
    <cellStyle name="%40 - Vurgu6 21" xfId="694" xr:uid="{245AC209-62C0-46F9-80E8-EB5EF061A8D5}"/>
    <cellStyle name="%40 - Vurgu6 22" xfId="714" xr:uid="{20EC20A1-0EE5-421F-AE85-8F34FE6545A6}"/>
    <cellStyle name="%40 - Vurgu6 23" xfId="734" xr:uid="{17F7DF60-8C4A-4D2A-99CE-4883A4C76F18}"/>
    <cellStyle name="%40 - Vurgu6 24" xfId="755" xr:uid="{FB1E4AE0-FF16-4268-8789-8A610C83481D}"/>
    <cellStyle name="%40 - Vurgu6 25" xfId="775" xr:uid="{6412785C-46F8-4055-8058-1FD74FA4A360}"/>
    <cellStyle name="%40 - Vurgu6 26" xfId="795" xr:uid="{E723B81D-4E16-43A3-BFA8-605FF4453E30}"/>
    <cellStyle name="%40 - Vurgu6 27" xfId="815" xr:uid="{3834D57B-9B45-4E3F-9F50-AEC858C670DF}"/>
    <cellStyle name="%40 - Vurgu6 28" xfId="835" xr:uid="{DC31B8C0-8B08-4714-B7AB-29B42F02D400}"/>
    <cellStyle name="%40 - Vurgu6 29" xfId="855" xr:uid="{0D606555-619D-445F-9F87-721F7D29CC61}"/>
    <cellStyle name="%40 - Vurgu6 3" xfId="96" xr:uid="{F01A2E7D-E284-4778-85D6-84425AA6E482}"/>
    <cellStyle name="%40 - Vurgu6 3 2" xfId="343" xr:uid="{ADAA3E74-9AFD-48F9-A244-A4B439D10CB6}"/>
    <cellStyle name="%40 - Vurgu6 30" xfId="875" xr:uid="{4F13BA95-EF67-4EC7-A83B-B220D279B18E}"/>
    <cellStyle name="%40 - Vurgu6 31" xfId="895" xr:uid="{DC8A2156-76B0-4A1F-AC42-C2E62A433E94}"/>
    <cellStyle name="%40 - Vurgu6 32" xfId="915" xr:uid="{9A6D98D5-9FD9-4C43-A12F-12BC70BD3671}"/>
    <cellStyle name="%40 - Vurgu6 33" xfId="935" xr:uid="{EA05E2E2-EDA4-4F19-A543-F5E4921A2741}"/>
    <cellStyle name="%40 - Vurgu6 34" xfId="955" xr:uid="{6CA1FFC7-586E-471C-8548-8B310AA421D0}"/>
    <cellStyle name="%40 - Vurgu6 35" xfId="975" xr:uid="{8F990BA8-C478-4898-8FB5-98E4A8C6A94E}"/>
    <cellStyle name="%40 - Vurgu6 36" xfId="995" xr:uid="{EC9E9437-69A3-480D-9FB4-599E2E1FD638}"/>
    <cellStyle name="%40 - Vurgu6 37" xfId="1015" xr:uid="{A90E229C-D400-4ABA-A0C7-6CE2B5BFB4BF}"/>
    <cellStyle name="%40 - Vurgu6 38" xfId="1035" xr:uid="{576C3520-42FB-4BCD-A0A0-109B78AB7737}"/>
    <cellStyle name="%40 - Vurgu6 39" xfId="1055" xr:uid="{F4D61A14-551D-4571-838B-6B54551CFAA4}"/>
    <cellStyle name="%40 - Vurgu6 4" xfId="118" xr:uid="{CD0129AE-CBB1-4458-8B30-DDE64DA560B3}"/>
    <cellStyle name="%40 - Vurgu6 4 2" xfId="365" xr:uid="{5492F745-8884-4B33-9992-80BB7BD39D36}"/>
    <cellStyle name="%40 - Vurgu6 40" xfId="1075" xr:uid="{8E163A07-E0FE-4B00-8BE1-DCD63228457A}"/>
    <cellStyle name="%40 - Vurgu6 41" xfId="1095" xr:uid="{85A3DDAE-B241-4150-962E-E8A8187B2404}"/>
    <cellStyle name="%40 - Vurgu6 42" xfId="1115" xr:uid="{751781D8-243F-43CF-8C65-5624A141312D}"/>
    <cellStyle name="%40 - Vurgu6 43" xfId="1135" xr:uid="{022AC799-0CBB-4A14-BDDC-133BF6C49398}"/>
    <cellStyle name="%40 - Vurgu6 44" xfId="1155" xr:uid="{2034E8A7-51BE-495A-AFAA-7EB3712621B9}"/>
    <cellStyle name="%40 - Vurgu6 45" xfId="1175" xr:uid="{B9633589-559F-48B5-BF2C-CE07C99DE28E}"/>
    <cellStyle name="%40 - Vurgu6 46" xfId="1195" xr:uid="{4A3BC656-BBF8-4FCD-B442-10DC480C6BE9}"/>
    <cellStyle name="%40 - Vurgu6 47" xfId="1215" xr:uid="{38269839-08F6-4A11-A5D1-E855257B8E6A}"/>
    <cellStyle name="%40 - Vurgu6 48" xfId="1235" xr:uid="{236E766E-1455-4DE9-B193-CD3E2ED8766B}"/>
    <cellStyle name="%40 - Vurgu6 5" xfId="141" xr:uid="{60D61298-5DE2-4CFB-86D1-C7FCD562570A}"/>
    <cellStyle name="%40 - Vurgu6 5 2" xfId="388" xr:uid="{B2C73471-FAA5-452D-99BF-EF1428FABAC2}"/>
    <cellStyle name="%40 - Vurgu6 6" xfId="161" xr:uid="{70742226-6237-4B8A-A69C-1E59C46694F5}"/>
    <cellStyle name="%40 - Vurgu6 6 2" xfId="408" xr:uid="{E3A8AAFB-AA35-4EB4-B873-A860FAAD4B7D}"/>
    <cellStyle name="%40 - Vurgu6 7" xfId="181" xr:uid="{D40073B5-ABB6-4A7F-AC50-A9586E409504}"/>
    <cellStyle name="%40 - Vurgu6 7 2" xfId="428" xr:uid="{5773588E-156A-43A6-98A7-0E860404161C}"/>
    <cellStyle name="%40 - Vurgu6 8" xfId="202" xr:uid="{2FE650C0-E897-4FC7-B64B-AD7A6FF8C789}"/>
    <cellStyle name="%40 - Vurgu6 8 2" xfId="449" xr:uid="{4DE0F255-C4AC-4E57-B580-5CD7C9E0920A}"/>
    <cellStyle name="%40 - Vurgu6 9" xfId="223" xr:uid="{C690E32B-04A2-4866-A44F-2A8B7F08A641}"/>
    <cellStyle name="%40 - Vurgu6 9 2" xfId="470" xr:uid="{2D33481E-8B16-45E6-94C9-FD51BA181662}"/>
    <cellStyle name="%60 - Vurgu1" xfId="25" builtinId="32" customBuiltin="1"/>
    <cellStyle name="%60 - Vurgu1 10" xfId="230" xr:uid="{33FE4556-6174-42B5-8D83-0DB502423A08}"/>
    <cellStyle name="%60 - Vurgu1 10 2" xfId="477" xr:uid="{6B1AF361-3C78-41F8-9A3F-252A3E152620}"/>
    <cellStyle name="%60 - Vurgu1 11" xfId="252" xr:uid="{8F737931-7B8F-4CE3-BBA0-92FEDD0B7B5B}"/>
    <cellStyle name="%60 - Vurgu1 11 2" xfId="499" xr:uid="{51360A36-3793-4A72-A04C-6028B7A0D6D1}"/>
    <cellStyle name="%60 - Vurgu1 12" xfId="272" xr:uid="{A53CDA7F-5F1C-4E4D-B0F7-C054947482FA}"/>
    <cellStyle name="%60 - Vurgu1 13" xfId="519" xr:uid="{3370CBFD-82D8-4087-BEA7-3E9BB1C4BB7C}"/>
    <cellStyle name="%60 - Vurgu1 14" xfId="540" xr:uid="{8068993E-7908-469B-9568-C3FFFDDD6726}"/>
    <cellStyle name="%60 - Vurgu1 15" xfId="560" xr:uid="{8D3D4A0E-5E00-4385-AD94-6CE35DBE2A64}"/>
    <cellStyle name="%60 - Vurgu1 16" xfId="580" xr:uid="{F6202FB2-A5D9-4A71-AE10-03587D580606}"/>
    <cellStyle name="%60 - Vurgu1 17" xfId="600" xr:uid="{66A4590E-FC0B-4D98-B9C0-925497CD2C78}"/>
    <cellStyle name="%60 - Vurgu1 18" xfId="620" xr:uid="{7CDF25E9-F26C-4003-BF95-A620431CB352}"/>
    <cellStyle name="%60 - Vurgu1 19" xfId="640" xr:uid="{4E6705CF-7D9C-4858-95F8-958B65AC08BB}"/>
    <cellStyle name="%60 - Vurgu1 2" xfId="53" xr:uid="{B120882F-73A5-40BB-8CDF-A82624AF2B10}"/>
    <cellStyle name="%60 - Vurgu1 2 2" xfId="301" xr:uid="{7651D909-BCEE-4722-A7CD-D05B30783826}"/>
    <cellStyle name="%60 - Vurgu1 20" xfId="660" xr:uid="{69B7FE05-1F45-48CF-9A46-6B5CF449A266}"/>
    <cellStyle name="%60 - Vurgu1 21" xfId="680" xr:uid="{A31FD087-6223-4526-9BD0-C4ACC11B15FF}"/>
    <cellStyle name="%60 - Vurgu1 22" xfId="700" xr:uid="{5ED746E4-C4E5-4BB9-9835-12CB1172F786}"/>
    <cellStyle name="%60 - Vurgu1 23" xfId="720" xr:uid="{AD3E5707-5707-4D86-96CF-BEC27A022B99}"/>
    <cellStyle name="%60 - Vurgu1 24" xfId="741" xr:uid="{811DFE23-69D9-4B38-9C0E-58BBA290D999}"/>
    <cellStyle name="%60 - Vurgu1 25" xfId="761" xr:uid="{D2805D5F-BAA8-4F3B-BB46-1B0FFA34F83F}"/>
    <cellStyle name="%60 - Vurgu1 26" xfId="781" xr:uid="{8F1A2DE9-B881-4B57-B5BF-71B31058C710}"/>
    <cellStyle name="%60 - Vurgu1 27" xfId="801" xr:uid="{52EA068B-F929-41AE-A6CC-CC35FAFAB9C4}"/>
    <cellStyle name="%60 - Vurgu1 28" xfId="821" xr:uid="{B409F77B-8962-4A18-BCF8-A9C5640AE91D}"/>
    <cellStyle name="%60 - Vurgu1 29" xfId="841" xr:uid="{3793D528-BA07-4FF6-AD38-50AC82275176}"/>
    <cellStyle name="%60 - Vurgu1 3" xfId="82" xr:uid="{603FD121-84C2-4A91-A08C-C56046296AAF}"/>
    <cellStyle name="%60 - Vurgu1 3 2" xfId="329" xr:uid="{55C0BE65-22B3-4337-AC98-AFA87932026C}"/>
    <cellStyle name="%60 - Vurgu1 30" xfId="861" xr:uid="{A73DB254-E82C-4078-A023-3B13EC9CFB64}"/>
    <cellStyle name="%60 - Vurgu1 31" xfId="881" xr:uid="{4032E5BE-ADEC-4352-B570-17512DEE6AE1}"/>
    <cellStyle name="%60 - Vurgu1 32" xfId="901" xr:uid="{C9BBC53A-0FE0-42C6-9530-CEA23F4FD9A7}"/>
    <cellStyle name="%60 - Vurgu1 33" xfId="921" xr:uid="{FB8DA861-45E0-481C-B2CB-F8EE54EF82E6}"/>
    <cellStyle name="%60 - Vurgu1 34" xfId="941" xr:uid="{FC7C7F59-0F1A-46B5-82F8-3C998B3FE925}"/>
    <cellStyle name="%60 - Vurgu1 35" xfId="961" xr:uid="{599EF54A-BCDA-4E1D-9CD3-E55DFADB5E8B}"/>
    <cellStyle name="%60 - Vurgu1 36" xfId="981" xr:uid="{73934F75-AA71-4619-8DF9-DCA9BD26F6AE}"/>
    <cellStyle name="%60 - Vurgu1 37" xfId="1001" xr:uid="{652A2052-A4D5-4B3F-80A6-E83D50F2DC17}"/>
    <cellStyle name="%60 - Vurgu1 38" xfId="1021" xr:uid="{C231A9D4-88B1-4026-A75E-34970080EEE3}"/>
    <cellStyle name="%60 - Vurgu1 39" xfId="1041" xr:uid="{A72F542F-C1C3-41E3-91DD-32827E58557D}"/>
    <cellStyle name="%60 - Vurgu1 4" xfId="104" xr:uid="{A029B12F-9382-4EC5-92D3-6F3BD4A3D386}"/>
    <cellStyle name="%60 - Vurgu1 4 2" xfId="351" xr:uid="{31CA916B-5623-4D7D-B693-368C8895A5D1}"/>
    <cellStyle name="%60 - Vurgu1 40" xfId="1061" xr:uid="{56BFC92C-A779-4CAD-9437-49D3DE7947F1}"/>
    <cellStyle name="%60 - Vurgu1 41" xfId="1081" xr:uid="{E1FCF382-AF34-4140-A107-FB35F4CFE7DC}"/>
    <cellStyle name="%60 - Vurgu1 42" xfId="1101" xr:uid="{788A0077-DB65-4E6E-8359-72399091F130}"/>
    <cellStyle name="%60 - Vurgu1 43" xfId="1121" xr:uid="{1609BC59-4EB7-4FAB-B37A-463492F3476B}"/>
    <cellStyle name="%60 - Vurgu1 44" xfId="1141" xr:uid="{6CF2F97D-0F77-4F1F-AEB4-BBE5A43BEDD3}"/>
    <cellStyle name="%60 - Vurgu1 45" xfId="1161" xr:uid="{F238E653-D759-4491-82AC-1B7F1C527F7B}"/>
    <cellStyle name="%60 - Vurgu1 46" xfId="1181" xr:uid="{DB6CF9EA-E6E9-4173-AA27-A11391C25B2C}"/>
    <cellStyle name="%60 - Vurgu1 47" xfId="1201" xr:uid="{1C7B1318-7EEC-4B45-ADD2-DB082A9CAFB0}"/>
    <cellStyle name="%60 - Vurgu1 48" xfId="1221" xr:uid="{CA688AA5-5C0D-4CDF-B155-A49E332D9711}"/>
    <cellStyle name="%60 - Vurgu1 5" xfId="127" xr:uid="{EECCFC9F-DBD4-4FB2-9050-ADB2366EDB88}"/>
    <cellStyle name="%60 - Vurgu1 5 2" xfId="374" xr:uid="{D50619DC-6562-413A-9914-A8F8D9595E91}"/>
    <cellStyle name="%60 - Vurgu1 6" xfId="147" xr:uid="{A687B720-192C-4FDF-AA24-436EEA92C9D1}"/>
    <cellStyle name="%60 - Vurgu1 6 2" xfId="394" xr:uid="{78C30D8C-1B45-4708-A72C-6183652D767C}"/>
    <cellStyle name="%60 - Vurgu1 7" xfId="167" xr:uid="{58979991-C801-4C55-97E8-FAB2C251561D}"/>
    <cellStyle name="%60 - Vurgu1 7 2" xfId="414" xr:uid="{B80CF594-9B0C-494B-9F8D-29C9946B0917}"/>
    <cellStyle name="%60 - Vurgu1 8" xfId="188" xr:uid="{6A2831B4-D42C-47F0-8051-7AE1ABCCF0F7}"/>
    <cellStyle name="%60 - Vurgu1 8 2" xfId="435" xr:uid="{68FD8F83-61EA-4FBE-A3E1-5B85EBE8FAC6}"/>
    <cellStyle name="%60 - Vurgu1 9" xfId="209" xr:uid="{339F003C-773A-48E0-8336-37C75C55D5BA}"/>
    <cellStyle name="%60 - Vurgu1 9 2" xfId="456" xr:uid="{E79F2875-3B41-4C4E-AC48-95AAD8466539}"/>
    <cellStyle name="%60 - Vurgu2" xfId="29" builtinId="36" customBuiltin="1"/>
    <cellStyle name="%60 - Vurgu2 10" xfId="233" xr:uid="{65B68041-E7E3-4274-B3B6-AD59AF828E84}"/>
    <cellStyle name="%60 - Vurgu2 10 2" xfId="480" xr:uid="{3FEC287D-EEAF-4286-9682-BBBC4EEF6409}"/>
    <cellStyle name="%60 - Vurgu2 11" xfId="255" xr:uid="{0C132AFA-A8D1-490D-82DB-9020DBBB0979}"/>
    <cellStyle name="%60 - Vurgu2 11 2" xfId="502" xr:uid="{4C896ECE-8B46-4A53-BDDE-0657CCC75FB4}"/>
    <cellStyle name="%60 - Vurgu2 12" xfId="275" xr:uid="{C28DBD39-B646-4F85-BC04-2254CDBB4989}"/>
    <cellStyle name="%60 - Vurgu2 13" xfId="522" xr:uid="{965CC379-A5E1-4FDE-94B2-3D92C420167F}"/>
    <cellStyle name="%60 - Vurgu2 14" xfId="543" xr:uid="{F736448A-6A9E-41DF-B0A5-8A8B8F81BBEE}"/>
    <cellStyle name="%60 - Vurgu2 15" xfId="563" xr:uid="{9AE49058-2944-47F3-8544-4C3E4688A610}"/>
    <cellStyle name="%60 - Vurgu2 16" xfId="583" xr:uid="{A5970CD8-94A6-41DC-AFA8-60E609F84EB0}"/>
    <cellStyle name="%60 - Vurgu2 17" xfId="603" xr:uid="{5CB0F56E-76E9-497C-A6FF-2BCE8D36F509}"/>
    <cellStyle name="%60 - Vurgu2 18" xfId="623" xr:uid="{B5E5BEE5-774F-420F-AEAA-4C25E43020B6}"/>
    <cellStyle name="%60 - Vurgu2 19" xfId="643" xr:uid="{5942A10D-8E46-4E63-928C-5C75AECD0B9A}"/>
    <cellStyle name="%60 - Vurgu2 2" xfId="56" xr:uid="{1CA306B4-33B3-4CDC-9556-585E9B37AC51}"/>
    <cellStyle name="%60 - Vurgu2 2 2" xfId="304" xr:uid="{821B32DC-F00B-4F59-9B41-1F85623674FD}"/>
    <cellStyle name="%60 - Vurgu2 20" xfId="663" xr:uid="{C15AC804-81C2-4D0D-AD0D-666184AC3720}"/>
    <cellStyle name="%60 - Vurgu2 21" xfId="683" xr:uid="{38681067-2615-4095-AAA3-CEA781024726}"/>
    <cellStyle name="%60 - Vurgu2 22" xfId="703" xr:uid="{5E71CFA7-C1EB-445C-B41A-9D93800F552C}"/>
    <cellStyle name="%60 - Vurgu2 23" xfId="723" xr:uid="{F3CA2CEA-7034-4EBD-9A60-8A84304D92FF}"/>
    <cellStyle name="%60 - Vurgu2 24" xfId="744" xr:uid="{1BC876BD-200B-454E-A3EF-72E9650DC4EA}"/>
    <cellStyle name="%60 - Vurgu2 25" xfId="764" xr:uid="{4575BDB8-B601-42ED-8CBD-D7CBEBE4F959}"/>
    <cellStyle name="%60 - Vurgu2 26" xfId="784" xr:uid="{4B330B12-A123-485E-B9E6-5630F35C5B18}"/>
    <cellStyle name="%60 - Vurgu2 27" xfId="804" xr:uid="{B74ABA59-F072-49A3-B943-76DAD46AFD6C}"/>
    <cellStyle name="%60 - Vurgu2 28" xfId="824" xr:uid="{985E331E-9B9C-403C-9483-1C2157D6B0F4}"/>
    <cellStyle name="%60 - Vurgu2 29" xfId="844" xr:uid="{033268F5-D5EA-454D-BB95-006D349E3594}"/>
    <cellStyle name="%60 - Vurgu2 3" xfId="85" xr:uid="{20F88E64-1B34-461F-9A10-8C82447E2EF2}"/>
    <cellStyle name="%60 - Vurgu2 3 2" xfId="332" xr:uid="{359B82C0-C3BF-4441-A8EF-745239ACD703}"/>
    <cellStyle name="%60 - Vurgu2 30" xfId="864" xr:uid="{8DAC9A61-F5C4-4057-B114-EEA0E0664CE3}"/>
    <cellStyle name="%60 - Vurgu2 31" xfId="884" xr:uid="{3F442819-4199-4123-A5DC-29F8B54767BC}"/>
    <cellStyle name="%60 - Vurgu2 32" xfId="904" xr:uid="{C892B384-CF64-4A92-893A-B72274533740}"/>
    <cellStyle name="%60 - Vurgu2 33" xfId="924" xr:uid="{13E61094-D1E7-4051-8C98-3A8CB8370D46}"/>
    <cellStyle name="%60 - Vurgu2 34" xfId="944" xr:uid="{F3818C31-C11D-4DBB-932A-0309E782BBFE}"/>
    <cellStyle name="%60 - Vurgu2 35" xfId="964" xr:uid="{2F20814B-CCAE-4820-B711-439FEEA20713}"/>
    <cellStyle name="%60 - Vurgu2 36" xfId="984" xr:uid="{F59802D6-C837-4AAB-A484-54162D29EF94}"/>
    <cellStyle name="%60 - Vurgu2 37" xfId="1004" xr:uid="{9F24D8D0-E1FF-4D8B-B9CC-567B0FEE91E6}"/>
    <cellStyle name="%60 - Vurgu2 38" xfId="1024" xr:uid="{0B758C15-B5A8-426D-A1AD-F0744FCD6DFC}"/>
    <cellStyle name="%60 - Vurgu2 39" xfId="1044" xr:uid="{0C92BBD2-CB10-4AAE-9352-DD62D4263402}"/>
    <cellStyle name="%60 - Vurgu2 4" xfId="107" xr:uid="{537F2E45-F3BB-4508-889F-404888C8B631}"/>
    <cellStyle name="%60 - Vurgu2 4 2" xfId="354" xr:uid="{F11AD607-D24B-4C6F-9F73-1BBFA752474A}"/>
    <cellStyle name="%60 - Vurgu2 40" xfId="1064" xr:uid="{B1F05377-98FD-44A3-8FDB-91EE55458A78}"/>
    <cellStyle name="%60 - Vurgu2 41" xfId="1084" xr:uid="{58ACC0CF-0CA9-470B-882E-B77576FECD2C}"/>
    <cellStyle name="%60 - Vurgu2 42" xfId="1104" xr:uid="{CA521E0B-C76C-4384-92CA-C605DF0B7BE1}"/>
    <cellStyle name="%60 - Vurgu2 43" xfId="1124" xr:uid="{305FE929-4CAC-4F34-BF93-20EF5A415B8E}"/>
    <cellStyle name="%60 - Vurgu2 44" xfId="1144" xr:uid="{26672BEF-F4BB-4B3D-88F9-1A625930078B}"/>
    <cellStyle name="%60 - Vurgu2 45" xfId="1164" xr:uid="{60E84572-9B89-4389-B0B2-AE0069ED3C6C}"/>
    <cellStyle name="%60 - Vurgu2 46" xfId="1184" xr:uid="{F35E2AE3-0666-462C-8177-514662FCD72E}"/>
    <cellStyle name="%60 - Vurgu2 47" xfId="1204" xr:uid="{CC5E38F6-4335-442D-889D-A06318321D77}"/>
    <cellStyle name="%60 - Vurgu2 48" xfId="1224" xr:uid="{2C791654-3277-4172-8CA4-12183A940B5B}"/>
    <cellStyle name="%60 - Vurgu2 5" xfId="130" xr:uid="{7779AB7C-4739-4328-AFB0-AFB89C86F9C8}"/>
    <cellStyle name="%60 - Vurgu2 5 2" xfId="377" xr:uid="{D33FB32A-1523-4BE7-BCB0-335CAB4FB435}"/>
    <cellStyle name="%60 - Vurgu2 6" xfId="150" xr:uid="{A67B6268-308B-459C-950E-F243DFA1548D}"/>
    <cellStyle name="%60 - Vurgu2 6 2" xfId="397" xr:uid="{18ADF14B-DA73-47D3-8897-5C0F40798112}"/>
    <cellStyle name="%60 - Vurgu2 7" xfId="170" xr:uid="{B5B25120-F8F0-4D8A-91BA-B9CFD2FE9FDD}"/>
    <cellStyle name="%60 - Vurgu2 7 2" xfId="417" xr:uid="{3B2286AC-4872-48BC-BB89-CC0E69381F23}"/>
    <cellStyle name="%60 - Vurgu2 8" xfId="191" xr:uid="{B05476F5-5827-4795-97BC-B589C1CA4F0B}"/>
    <cellStyle name="%60 - Vurgu2 8 2" xfId="438" xr:uid="{DD94782E-14A2-45D8-B087-A438926DE12B}"/>
    <cellStyle name="%60 - Vurgu2 9" xfId="212" xr:uid="{BD6DE16A-AF48-41E6-8F73-70F170DA0EBB}"/>
    <cellStyle name="%60 - Vurgu2 9 2" xfId="459" xr:uid="{9D87BD6A-A227-4577-9432-D9B53D2EB20D}"/>
    <cellStyle name="%60 - Vurgu3" xfId="33" builtinId="40" customBuiltin="1"/>
    <cellStyle name="%60 - Vurgu3 10" xfId="236" xr:uid="{BD4834FE-1587-4EBB-8AE8-386ACB9DA394}"/>
    <cellStyle name="%60 - Vurgu3 10 2" xfId="483" xr:uid="{04D0B74A-F1C7-4B54-A740-3A5D688BA1C9}"/>
    <cellStyle name="%60 - Vurgu3 11" xfId="258" xr:uid="{206A60C5-9159-4217-BE6D-5EF111B3602C}"/>
    <cellStyle name="%60 - Vurgu3 11 2" xfId="505" xr:uid="{54B1EBC4-8449-4B00-AC8B-6BDFF34386B8}"/>
    <cellStyle name="%60 - Vurgu3 12" xfId="278" xr:uid="{7F6729E7-4F2E-4748-8463-1708E4C6C74E}"/>
    <cellStyle name="%60 - Vurgu3 13" xfId="525" xr:uid="{0F802DDB-910F-4807-A0E4-34FD660B338C}"/>
    <cellStyle name="%60 - Vurgu3 14" xfId="546" xr:uid="{FE301A5D-0A9F-4381-8A33-54D9244BAD80}"/>
    <cellStyle name="%60 - Vurgu3 15" xfId="566" xr:uid="{F9C2F10B-96DA-4279-9F3B-DDD68E6D2FFE}"/>
    <cellStyle name="%60 - Vurgu3 16" xfId="586" xr:uid="{983B8A0C-FF60-45F9-977E-323EB0777A6E}"/>
    <cellStyle name="%60 - Vurgu3 17" xfId="606" xr:uid="{4EB4E9C4-4A32-4FDD-8BE9-AA9F3B8784A2}"/>
    <cellStyle name="%60 - Vurgu3 18" xfId="626" xr:uid="{BDC89EFC-7E45-41D7-80AE-29585787202F}"/>
    <cellStyle name="%60 - Vurgu3 19" xfId="646" xr:uid="{9AA57F66-B265-4513-A007-2DFEA6D36ED0}"/>
    <cellStyle name="%60 - Vurgu3 2" xfId="59" xr:uid="{8244476E-7BD4-4C61-88C0-FBCD1EF06CAE}"/>
    <cellStyle name="%60 - Vurgu3 2 2" xfId="307" xr:uid="{4807E1B1-E047-4E4A-8966-17E2B222382D}"/>
    <cellStyle name="%60 - Vurgu3 20" xfId="666" xr:uid="{DFC7220D-7DC1-4E8A-98E1-A0B344C44F13}"/>
    <cellStyle name="%60 - Vurgu3 21" xfId="686" xr:uid="{C00E1C40-31A8-4F70-ACC3-4C63618298FA}"/>
    <cellStyle name="%60 - Vurgu3 22" xfId="706" xr:uid="{F56FB420-ED93-4AC3-94D2-0E4EEF2AA623}"/>
    <cellStyle name="%60 - Vurgu3 23" xfId="726" xr:uid="{244D9F37-01C5-421B-AA06-B6C32B859049}"/>
    <cellStyle name="%60 - Vurgu3 24" xfId="747" xr:uid="{903E8C04-041A-4559-A143-14BCECA5F01A}"/>
    <cellStyle name="%60 - Vurgu3 25" xfId="767" xr:uid="{46193B39-2A06-44A4-9CE6-6100CB723FDA}"/>
    <cellStyle name="%60 - Vurgu3 26" xfId="787" xr:uid="{79296A70-F420-41BE-9EDC-03377A422703}"/>
    <cellStyle name="%60 - Vurgu3 27" xfId="807" xr:uid="{7EDD1E72-0B9F-4B61-9643-D3326B229F38}"/>
    <cellStyle name="%60 - Vurgu3 28" xfId="827" xr:uid="{E80E7239-2FD3-4668-8925-B5CD6CF4795B}"/>
    <cellStyle name="%60 - Vurgu3 29" xfId="847" xr:uid="{5A1EEE12-4D6F-42BB-8351-2DCB7A7241F3}"/>
    <cellStyle name="%60 - Vurgu3 3" xfId="88" xr:uid="{3E92C11E-9B3A-4C65-9F98-D67CE85BE3B8}"/>
    <cellStyle name="%60 - Vurgu3 3 2" xfId="335" xr:uid="{3B2025B5-20B1-4051-B454-061047E88B33}"/>
    <cellStyle name="%60 - Vurgu3 30" xfId="867" xr:uid="{484C1649-9CC7-403E-9B9F-09C40F328A36}"/>
    <cellStyle name="%60 - Vurgu3 31" xfId="887" xr:uid="{8A51980E-BF03-4713-A173-1AB5AB1B9FED}"/>
    <cellStyle name="%60 - Vurgu3 32" xfId="907" xr:uid="{303A693D-4E96-4508-BD9B-6F312AFA8E16}"/>
    <cellStyle name="%60 - Vurgu3 33" xfId="927" xr:uid="{8B603F6D-BE4E-4575-9A3E-1D62846DD31F}"/>
    <cellStyle name="%60 - Vurgu3 34" xfId="947" xr:uid="{56D7EEA1-C125-480D-9174-5CEB2DE48908}"/>
    <cellStyle name="%60 - Vurgu3 35" xfId="967" xr:uid="{90479F72-492D-4237-8EBA-E6F549ADFA91}"/>
    <cellStyle name="%60 - Vurgu3 36" xfId="987" xr:uid="{BFB818E2-EC82-43EB-BE53-E374FCF6AA1A}"/>
    <cellStyle name="%60 - Vurgu3 37" xfId="1007" xr:uid="{2895F7B3-8318-484D-B860-3F68A08E8D22}"/>
    <cellStyle name="%60 - Vurgu3 38" xfId="1027" xr:uid="{38F95134-180A-409E-921C-07D1B845EA72}"/>
    <cellStyle name="%60 - Vurgu3 39" xfId="1047" xr:uid="{45A0DD34-311F-4E47-9B23-F47F77982991}"/>
    <cellStyle name="%60 - Vurgu3 4" xfId="110" xr:uid="{0EF43CAF-D745-457F-9A1D-3839F6C5F45D}"/>
    <cellStyle name="%60 - Vurgu3 4 2" xfId="357" xr:uid="{830CD8B4-0FE6-4963-8002-DF731729945A}"/>
    <cellStyle name="%60 - Vurgu3 40" xfId="1067" xr:uid="{67D82AC9-8CD6-44D8-B539-829B1871D416}"/>
    <cellStyle name="%60 - Vurgu3 41" xfId="1087" xr:uid="{D40454FC-2914-4844-A177-700A65651E89}"/>
    <cellStyle name="%60 - Vurgu3 42" xfId="1107" xr:uid="{3C9FA9D5-54DF-46AC-8A3D-59054146E421}"/>
    <cellStyle name="%60 - Vurgu3 43" xfId="1127" xr:uid="{76BCC486-438A-439C-AD14-8E974C40A331}"/>
    <cellStyle name="%60 - Vurgu3 44" xfId="1147" xr:uid="{CB951778-B8E1-49D5-BC16-0D07FD643FF4}"/>
    <cellStyle name="%60 - Vurgu3 45" xfId="1167" xr:uid="{3176AC4D-CFF3-4756-9F38-FDE89522A73A}"/>
    <cellStyle name="%60 - Vurgu3 46" xfId="1187" xr:uid="{DB3B834B-EA36-45A3-BC06-62403A725EBF}"/>
    <cellStyle name="%60 - Vurgu3 47" xfId="1207" xr:uid="{7015275C-15DB-42E4-A1B7-C0699FAD1FEE}"/>
    <cellStyle name="%60 - Vurgu3 48" xfId="1227" xr:uid="{6C98946E-478A-4290-A4CE-6EE639382714}"/>
    <cellStyle name="%60 - Vurgu3 5" xfId="133" xr:uid="{D38832F2-24C8-428A-A1CE-635918E2D9AF}"/>
    <cellStyle name="%60 - Vurgu3 5 2" xfId="380" xr:uid="{5F335F77-AF50-485C-AB8E-20850F95B743}"/>
    <cellStyle name="%60 - Vurgu3 6" xfId="153" xr:uid="{3062E6FA-9512-4DFC-BAE8-1D4C20D8EBB2}"/>
    <cellStyle name="%60 - Vurgu3 6 2" xfId="400" xr:uid="{3E5EF255-0AEB-419C-A07B-F1ACCE4E4148}"/>
    <cellStyle name="%60 - Vurgu3 7" xfId="173" xr:uid="{620776C9-8B87-4D74-B18C-847BBC69C281}"/>
    <cellStyle name="%60 - Vurgu3 7 2" xfId="420" xr:uid="{405D486D-BF19-4C62-84BD-74B059EE7A19}"/>
    <cellStyle name="%60 - Vurgu3 8" xfId="194" xr:uid="{ED73CA8A-AC54-48BE-B569-DCB5F8130940}"/>
    <cellStyle name="%60 - Vurgu3 8 2" xfId="441" xr:uid="{EF6C7FEC-CD42-4F79-AD9E-EADE6FA636DF}"/>
    <cellStyle name="%60 - Vurgu3 9" xfId="215" xr:uid="{F7C511E7-041F-4FF5-AEE5-834D709CED0E}"/>
    <cellStyle name="%60 - Vurgu3 9 2" xfId="462" xr:uid="{A205AD05-BBA8-4A53-A505-8CE15FBDBB5F}"/>
    <cellStyle name="%60 - Vurgu4" xfId="37" builtinId="44" customBuiltin="1"/>
    <cellStyle name="%60 - Vurgu4 10" xfId="239" xr:uid="{64B2480B-93FD-417B-8E80-E260A11CE95E}"/>
    <cellStyle name="%60 - Vurgu4 10 2" xfId="486" xr:uid="{B7017FDC-5FCD-480F-8109-C1901F82216B}"/>
    <cellStyle name="%60 - Vurgu4 11" xfId="261" xr:uid="{4354AC73-B0B9-4B93-9E11-7E48871CAC9C}"/>
    <cellStyle name="%60 - Vurgu4 11 2" xfId="508" xr:uid="{96D99E7E-9ABD-4061-842D-D77C1143E2CC}"/>
    <cellStyle name="%60 - Vurgu4 12" xfId="281" xr:uid="{A9EF5C87-0E7C-4348-864D-0107A032A930}"/>
    <cellStyle name="%60 - Vurgu4 13" xfId="528" xr:uid="{FAE6B7CA-22DC-496F-9C68-65F129E3A40E}"/>
    <cellStyle name="%60 - Vurgu4 14" xfId="549" xr:uid="{1B12F982-2867-489A-9ACA-C78AEE349DAF}"/>
    <cellStyle name="%60 - Vurgu4 15" xfId="569" xr:uid="{6E17DAD4-20D0-4ACA-BED9-E672664AE7C9}"/>
    <cellStyle name="%60 - Vurgu4 16" xfId="589" xr:uid="{2A8D7038-E190-4BBD-87EE-531A7C100A5A}"/>
    <cellStyle name="%60 - Vurgu4 17" xfId="609" xr:uid="{54833851-42E8-4E08-988C-AD6050CFED0E}"/>
    <cellStyle name="%60 - Vurgu4 18" xfId="629" xr:uid="{87CCC237-1807-4B64-AD00-FE1B7926578D}"/>
    <cellStyle name="%60 - Vurgu4 19" xfId="649" xr:uid="{D6620BB0-DA7F-40AE-BD4D-9A092127E9A5}"/>
    <cellStyle name="%60 - Vurgu4 2" xfId="62" xr:uid="{326DCAFA-6061-4DB7-8667-FBA358600A93}"/>
    <cellStyle name="%60 - Vurgu4 2 2" xfId="310" xr:uid="{7E0E2993-6C54-47B5-8A31-92AA4E7497AD}"/>
    <cellStyle name="%60 - Vurgu4 20" xfId="669" xr:uid="{29532239-FE17-4EDF-B219-7AF0519CF8DF}"/>
    <cellStyle name="%60 - Vurgu4 21" xfId="689" xr:uid="{712C2BD9-BD00-4D7C-9089-2D6FA342FDEC}"/>
    <cellStyle name="%60 - Vurgu4 22" xfId="709" xr:uid="{78FD849F-8989-46AA-AB6A-F0B1D5D15182}"/>
    <cellStyle name="%60 - Vurgu4 23" xfId="729" xr:uid="{65E91754-BB52-4121-BA51-332D8F624F58}"/>
    <cellStyle name="%60 - Vurgu4 24" xfId="750" xr:uid="{27833894-5A51-4177-A662-BB91BB075230}"/>
    <cellStyle name="%60 - Vurgu4 25" xfId="770" xr:uid="{4086223B-6ACE-4B25-9790-36491E93DC51}"/>
    <cellStyle name="%60 - Vurgu4 26" xfId="790" xr:uid="{9F3F84F2-CD0E-4981-BC5B-A29A7DFF1509}"/>
    <cellStyle name="%60 - Vurgu4 27" xfId="810" xr:uid="{7F501DB7-C8FB-4D30-8A62-45ADE5F55AC7}"/>
    <cellStyle name="%60 - Vurgu4 28" xfId="830" xr:uid="{E1879BA3-F0D0-4360-9AA2-AE7C5D60760F}"/>
    <cellStyle name="%60 - Vurgu4 29" xfId="850" xr:uid="{775790E2-411D-479F-B556-A4C8E46B2EC1}"/>
    <cellStyle name="%60 - Vurgu4 3" xfId="91" xr:uid="{B4081F97-0850-4F57-BAE4-73B16DCC0288}"/>
    <cellStyle name="%60 - Vurgu4 3 2" xfId="338" xr:uid="{D53A1232-E199-4777-B1C4-CE26884EA1F1}"/>
    <cellStyle name="%60 - Vurgu4 30" xfId="870" xr:uid="{0F9147CB-4AC2-4A27-9B8F-14AA18C65E12}"/>
    <cellStyle name="%60 - Vurgu4 31" xfId="890" xr:uid="{C1CB3E23-07EC-4163-8BF2-DA024F7AD9CB}"/>
    <cellStyle name="%60 - Vurgu4 32" xfId="910" xr:uid="{135C7C97-AAE7-459C-8CE4-86C1D183B8CF}"/>
    <cellStyle name="%60 - Vurgu4 33" xfId="930" xr:uid="{3AA674DA-FC4F-41D9-A26D-B57EAC46A598}"/>
    <cellStyle name="%60 - Vurgu4 34" xfId="950" xr:uid="{57D10FCF-9F41-4A3A-8139-8A86B0D20744}"/>
    <cellStyle name="%60 - Vurgu4 35" xfId="970" xr:uid="{68D66921-DAD2-400D-9B12-027B383944C9}"/>
    <cellStyle name="%60 - Vurgu4 36" xfId="990" xr:uid="{0596B23A-55D1-4229-8798-8B79D3922BA8}"/>
    <cellStyle name="%60 - Vurgu4 37" xfId="1010" xr:uid="{4E0AEA0E-67AB-4971-9AC3-52FF816D59F6}"/>
    <cellStyle name="%60 - Vurgu4 38" xfId="1030" xr:uid="{80063876-479A-45D5-95A4-4EA1140827B4}"/>
    <cellStyle name="%60 - Vurgu4 39" xfId="1050" xr:uid="{119E70E7-5592-4D85-9501-B41465A5DA96}"/>
    <cellStyle name="%60 - Vurgu4 4" xfId="113" xr:uid="{1F2A4E7F-99DA-4DD7-B1D5-00B45DE7BDD3}"/>
    <cellStyle name="%60 - Vurgu4 4 2" xfId="360" xr:uid="{BA816B1C-9491-4967-896E-99441A0F1C18}"/>
    <cellStyle name="%60 - Vurgu4 40" xfId="1070" xr:uid="{9ED5DFFD-D407-4B9C-BCDF-542E09BCFD0A}"/>
    <cellStyle name="%60 - Vurgu4 41" xfId="1090" xr:uid="{9A887B30-0B10-401F-BD98-9B56251B114B}"/>
    <cellStyle name="%60 - Vurgu4 42" xfId="1110" xr:uid="{C226E3AF-29AA-40FF-89D6-48108B067DB4}"/>
    <cellStyle name="%60 - Vurgu4 43" xfId="1130" xr:uid="{6C418D78-0163-4B84-92FA-B6286C9A2F0B}"/>
    <cellStyle name="%60 - Vurgu4 44" xfId="1150" xr:uid="{F79A10C9-B162-4D97-8473-F5A2284368F5}"/>
    <cellStyle name="%60 - Vurgu4 45" xfId="1170" xr:uid="{EB36AF09-5A4D-48B1-AE73-8FCFEAB0F4FC}"/>
    <cellStyle name="%60 - Vurgu4 46" xfId="1190" xr:uid="{6D654872-5243-40D1-9E6F-5DB12C153179}"/>
    <cellStyle name="%60 - Vurgu4 47" xfId="1210" xr:uid="{9CEC9B8B-D8F7-448D-BE2E-989F0211E255}"/>
    <cellStyle name="%60 - Vurgu4 48" xfId="1230" xr:uid="{37760DA1-D880-4822-9FC7-63393B7EDBE5}"/>
    <cellStyle name="%60 - Vurgu4 5" xfId="136" xr:uid="{986784F4-87E7-4F55-A51F-D5A5A0AF210E}"/>
    <cellStyle name="%60 - Vurgu4 5 2" xfId="383" xr:uid="{4871C126-E682-4102-A7A2-858F3B8C5DB6}"/>
    <cellStyle name="%60 - Vurgu4 6" xfId="156" xr:uid="{35E4F62B-2592-43C3-BFC4-6E20FD8CA83E}"/>
    <cellStyle name="%60 - Vurgu4 6 2" xfId="403" xr:uid="{C5078177-3B99-4CE7-B20D-C137BB2AF72D}"/>
    <cellStyle name="%60 - Vurgu4 7" xfId="176" xr:uid="{F5A70DC3-864E-4035-A0A9-92B874EA10E3}"/>
    <cellStyle name="%60 - Vurgu4 7 2" xfId="423" xr:uid="{FB1E832F-8EE9-407D-A937-5AE222DE306F}"/>
    <cellStyle name="%60 - Vurgu4 8" xfId="197" xr:uid="{7381AA48-4A83-4575-BE35-9FC6C438D479}"/>
    <cellStyle name="%60 - Vurgu4 8 2" xfId="444" xr:uid="{80230B20-48B0-4D51-8862-582F75B369CA}"/>
    <cellStyle name="%60 - Vurgu4 9" xfId="218" xr:uid="{AD177DF7-8CD9-4F8A-A21A-F59E1669BD88}"/>
    <cellStyle name="%60 - Vurgu4 9 2" xfId="465" xr:uid="{B3CF1C2E-BE77-4B2D-BB98-5F2B70684D28}"/>
    <cellStyle name="%60 - Vurgu5" xfId="41" builtinId="48" customBuiltin="1"/>
    <cellStyle name="%60 - Vurgu5 10" xfId="242" xr:uid="{49D065A5-A386-40DF-9D22-46FE9DCECEB7}"/>
    <cellStyle name="%60 - Vurgu5 10 2" xfId="489" xr:uid="{D0FAA04A-BD83-4CB5-AEEF-042765B67732}"/>
    <cellStyle name="%60 - Vurgu5 11" xfId="264" xr:uid="{D45ABFBE-ADAC-4B0C-886B-7075F5D33D7E}"/>
    <cellStyle name="%60 - Vurgu5 11 2" xfId="511" xr:uid="{30F5DB4F-8665-433A-9F1A-9A5D15FA1BB9}"/>
    <cellStyle name="%60 - Vurgu5 12" xfId="284" xr:uid="{A06888D2-1072-4D59-A7F9-B5C12AE58A2B}"/>
    <cellStyle name="%60 - Vurgu5 13" xfId="531" xr:uid="{2CC29F27-C35F-4780-984E-AA053D07983A}"/>
    <cellStyle name="%60 - Vurgu5 14" xfId="552" xr:uid="{08B5D946-BCF9-472D-961B-AB0038F8E254}"/>
    <cellStyle name="%60 - Vurgu5 15" xfId="572" xr:uid="{22F19379-9F75-4EB6-BC1E-C201D0517AFA}"/>
    <cellStyle name="%60 - Vurgu5 16" xfId="592" xr:uid="{2B914123-F029-4D99-8DC9-A4C3306B9CCE}"/>
    <cellStyle name="%60 - Vurgu5 17" xfId="612" xr:uid="{39493727-68D9-4387-9CB9-2CDF436D9A02}"/>
    <cellStyle name="%60 - Vurgu5 18" xfId="632" xr:uid="{225C7717-E4B8-4DB8-A78E-2DA83F9D5B24}"/>
    <cellStyle name="%60 - Vurgu5 19" xfId="652" xr:uid="{1F54CDF0-F94E-4912-9C74-E7F1A1BB1859}"/>
    <cellStyle name="%60 - Vurgu5 2" xfId="65" xr:uid="{5D922340-D5B8-4FBE-B5F2-EB625E7FF194}"/>
    <cellStyle name="%60 - Vurgu5 2 2" xfId="313" xr:uid="{E832C7A4-A2AE-43DB-A1A8-6F3DD4E5DF27}"/>
    <cellStyle name="%60 - Vurgu5 20" xfId="672" xr:uid="{AFEF551D-5AC5-4061-A888-0FBA465371C6}"/>
    <cellStyle name="%60 - Vurgu5 21" xfId="692" xr:uid="{98423DD1-DCCB-46AC-8583-0597A32A4839}"/>
    <cellStyle name="%60 - Vurgu5 22" xfId="712" xr:uid="{D6CFE7DA-E0D2-425D-A186-22A0069D1D0E}"/>
    <cellStyle name="%60 - Vurgu5 23" xfId="732" xr:uid="{36D9334C-60BE-40EB-95E2-32BB70D23094}"/>
    <cellStyle name="%60 - Vurgu5 24" xfId="753" xr:uid="{56980167-E211-4714-9854-9FBDB8DAAE7B}"/>
    <cellStyle name="%60 - Vurgu5 25" xfId="773" xr:uid="{B8489CA0-1A8C-42A5-95DA-985D855901E2}"/>
    <cellStyle name="%60 - Vurgu5 26" xfId="793" xr:uid="{D2BCAEF6-0517-4A13-9783-560403194E19}"/>
    <cellStyle name="%60 - Vurgu5 27" xfId="813" xr:uid="{93D0549B-A7C1-4E15-9156-5FE109BE3235}"/>
    <cellStyle name="%60 - Vurgu5 28" xfId="833" xr:uid="{D5F2F2F1-A50C-4A10-851E-899FE408B919}"/>
    <cellStyle name="%60 - Vurgu5 29" xfId="853" xr:uid="{5E50A493-FA39-42E1-86BD-C80BC8ECF9CA}"/>
    <cellStyle name="%60 - Vurgu5 3" xfId="94" xr:uid="{D8C59124-59D3-42FD-A298-A143BE1BBBCA}"/>
    <cellStyle name="%60 - Vurgu5 3 2" xfId="341" xr:uid="{0B8842B5-62F7-4639-8C6C-5CF2665B0120}"/>
    <cellStyle name="%60 - Vurgu5 30" xfId="873" xr:uid="{D3ED8B47-0DC9-4AFF-8C8F-B34BE55E0B91}"/>
    <cellStyle name="%60 - Vurgu5 31" xfId="893" xr:uid="{4D95A537-7A93-4AF5-BB2A-4AE3BE447C1D}"/>
    <cellStyle name="%60 - Vurgu5 32" xfId="913" xr:uid="{371865E1-4DDA-46A4-B673-E2B6FAAAB456}"/>
    <cellStyle name="%60 - Vurgu5 33" xfId="933" xr:uid="{08D86E82-373D-454E-AED0-82F4106A0467}"/>
    <cellStyle name="%60 - Vurgu5 34" xfId="953" xr:uid="{1B956A43-4810-48CB-BEC4-FB1224CF6FF3}"/>
    <cellStyle name="%60 - Vurgu5 35" xfId="973" xr:uid="{9FF8D30A-231B-4194-986F-9C9B1CE9E9FB}"/>
    <cellStyle name="%60 - Vurgu5 36" xfId="993" xr:uid="{ABE94F30-4E3B-47D4-BC7B-2C77B2E82FBE}"/>
    <cellStyle name="%60 - Vurgu5 37" xfId="1013" xr:uid="{B5124751-FAC0-4B97-AA38-D0E87FF4ECB2}"/>
    <cellStyle name="%60 - Vurgu5 38" xfId="1033" xr:uid="{BFBBA6BE-16FE-426E-BE86-EDEE1795ECE7}"/>
    <cellStyle name="%60 - Vurgu5 39" xfId="1053" xr:uid="{45D7E60B-F3EB-4294-8804-3768AF33DB01}"/>
    <cellStyle name="%60 - Vurgu5 4" xfId="116" xr:uid="{8B56EC08-032B-4882-A668-9251354551D0}"/>
    <cellStyle name="%60 - Vurgu5 4 2" xfId="363" xr:uid="{C026AC83-3454-4EC1-86C8-D3FAAC71CBFC}"/>
    <cellStyle name="%60 - Vurgu5 40" xfId="1073" xr:uid="{5F244E1E-9CBC-48D9-97D3-82254C1C6767}"/>
    <cellStyle name="%60 - Vurgu5 41" xfId="1093" xr:uid="{D4A58CCF-C54F-4D98-887E-97FB33C90641}"/>
    <cellStyle name="%60 - Vurgu5 42" xfId="1113" xr:uid="{D64B7221-5DF2-406D-9A58-0D77CB7299F6}"/>
    <cellStyle name="%60 - Vurgu5 43" xfId="1133" xr:uid="{316F9A0F-0F85-4AB6-89AD-65865E53AB07}"/>
    <cellStyle name="%60 - Vurgu5 44" xfId="1153" xr:uid="{3BF12917-9675-412D-9CFC-0FFC448B44DE}"/>
    <cellStyle name="%60 - Vurgu5 45" xfId="1173" xr:uid="{E6BEDD48-896B-497F-9941-D50B8E5CCAD8}"/>
    <cellStyle name="%60 - Vurgu5 46" xfId="1193" xr:uid="{56AE2F42-5EC4-4203-A61D-6C7F8DC81A08}"/>
    <cellStyle name="%60 - Vurgu5 47" xfId="1213" xr:uid="{D08B0876-D3E8-43DA-9EAC-6CE2E54934BB}"/>
    <cellStyle name="%60 - Vurgu5 48" xfId="1233" xr:uid="{E647586A-E7DF-4C99-9B37-D6777A2D59E9}"/>
    <cellStyle name="%60 - Vurgu5 5" xfId="139" xr:uid="{1DE71AB0-3DB3-496D-BCBA-D5C7B3B8A1E4}"/>
    <cellStyle name="%60 - Vurgu5 5 2" xfId="386" xr:uid="{B420559F-E341-458B-851B-E9F66CBC689C}"/>
    <cellStyle name="%60 - Vurgu5 6" xfId="159" xr:uid="{75902321-076C-4390-9C05-6CABED831C63}"/>
    <cellStyle name="%60 - Vurgu5 6 2" xfId="406" xr:uid="{CA79FA0A-067B-4A6C-B7BF-6BCAB32EA48B}"/>
    <cellStyle name="%60 - Vurgu5 7" xfId="179" xr:uid="{B52F23CC-9531-4122-87E6-8CAC32432C23}"/>
    <cellStyle name="%60 - Vurgu5 7 2" xfId="426" xr:uid="{24EAA6CA-90D2-483D-AE8F-175FBED846BD}"/>
    <cellStyle name="%60 - Vurgu5 8" xfId="200" xr:uid="{404E51BC-D426-4A43-811D-55A3AA726823}"/>
    <cellStyle name="%60 - Vurgu5 8 2" xfId="447" xr:uid="{5C05D823-1577-4898-BC33-FF408E2C819F}"/>
    <cellStyle name="%60 - Vurgu5 9" xfId="221" xr:uid="{BBD49C1E-2360-47DD-9FC8-9F178F81645D}"/>
    <cellStyle name="%60 - Vurgu5 9 2" xfId="468" xr:uid="{CDC15F57-0D15-42C9-AA41-A67C761DF6BC}"/>
    <cellStyle name="%60 - Vurgu6" xfId="45" builtinId="52" customBuiltin="1"/>
    <cellStyle name="%60 - Vurgu6 10" xfId="245" xr:uid="{616AAA3A-1683-4E47-AF6F-F4D62D02E243}"/>
    <cellStyle name="%60 - Vurgu6 10 2" xfId="492" xr:uid="{DA41DEEE-9526-421A-9650-624A9B51D621}"/>
    <cellStyle name="%60 - Vurgu6 11" xfId="267" xr:uid="{00F20F0D-766D-48C8-8ED5-A22BBF2B49E6}"/>
    <cellStyle name="%60 - Vurgu6 11 2" xfId="514" xr:uid="{70286239-354C-4950-917B-E6B213F95C9F}"/>
    <cellStyle name="%60 - Vurgu6 12" xfId="287" xr:uid="{861913A1-350C-40EF-A8B4-9EC7DE815D54}"/>
    <cellStyle name="%60 - Vurgu6 13" xfId="534" xr:uid="{46D7A5EF-90B9-499F-9297-15819AB4B592}"/>
    <cellStyle name="%60 - Vurgu6 14" xfId="555" xr:uid="{900A6649-566D-4F3F-B1EB-AD3824E6B070}"/>
    <cellStyle name="%60 - Vurgu6 15" xfId="575" xr:uid="{9D436056-B627-49AC-8A62-34D722FC9ED8}"/>
    <cellStyle name="%60 - Vurgu6 16" xfId="595" xr:uid="{26E14BDE-1FD1-4369-8906-9EF97BBCA2D8}"/>
    <cellStyle name="%60 - Vurgu6 17" xfId="615" xr:uid="{401DE0A8-B0B4-4D4F-B5C4-8D46AAC550AA}"/>
    <cellStyle name="%60 - Vurgu6 18" xfId="635" xr:uid="{3E05757C-1430-4139-BCDB-82599AA265E1}"/>
    <cellStyle name="%60 - Vurgu6 19" xfId="655" xr:uid="{8434D717-C2CA-4A96-B803-0A24C340B5F6}"/>
    <cellStyle name="%60 - Vurgu6 2" xfId="68" xr:uid="{84046CB4-64A2-49FA-A966-A3E9B05A575B}"/>
    <cellStyle name="%60 - Vurgu6 2 2" xfId="316" xr:uid="{A8AFD8BC-BA15-4ECF-9D56-9429C5893FEF}"/>
    <cellStyle name="%60 - Vurgu6 20" xfId="675" xr:uid="{5FD3038A-A0DB-4F70-BE3A-8ADD44916553}"/>
    <cellStyle name="%60 - Vurgu6 21" xfId="695" xr:uid="{AB9CA3BD-76D8-4467-87F1-838A97768F9D}"/>
    <cellStyle name="%60 - Vurgu6 22" xfId="715" xr:uid="{650F81A4-0EBB-4397-8255-A33289407B4C}"/>
    <cellStyle name="%60 - Vurgu6 23" xfId="735" xr:uid="{7042F135-F213-4D1F-A698-EF1B8FD42D01}"/>
    <cellStyle name="%60 - Vurgu6 24" xfId="756" xr:uid="{84F3DCDB-DB18-4358-BB52-82AF5E528CC8}"/>
    <cellStyle name="%60 - Vurgu6 25" xfId="776" xr:uid="{F3B309D0-9E74-4383-802B-C32B14E369C9}"/>
    <cellStyle name="%60 - Vurgu6 26" xfId="796" xr:uid="{EB00BC8F-02BF-4F80-BF9C-0D8527040631}"/>
    <cellStyle name="%60 - Vurgu6 27" xfId="816" xr:uid="{593FB15B-28A3-4CE1-816F-5A73140F1073}"/>
    <cellStyle name="%60 - Vurgu6 28" xfId="836" xr:uid="{E76EC8E1-F60B-4B1C-ABA6-9A2A6934654E}"/>
    <cellStyle name="%60 - Vurgu6 29" xfId="856" xr:uid="{6C240E8B-29B2-494B-A4D8-33BC3589B211}"/>
    <cellStyle name="%60 - Vurgu6 3" xfId="97" xr:uid="{F08B6635-9E6C-49A5-93BF-F10FF15D5D3F}"/>
    <cellStyle name="%60 - Vurgu6 3 2" xfId="344" xr:uid="{2806ABFD-6FA7-4821-9318-1A080C134E90}"/>
    <cellStyle name="%60 - Vurgu6 30" xfId="876" xr:uid="{195BE258-83D8-4D8E-B1A5-BAB988CBFAD6}"/>
    <cellStyle name="%60 - Vurgu6 31" xfId="896" xr:uid="{E9EF708A-7983-49CF-87B2-543C2CF931E3}"/>
    <cellStyle name="%60 - Vurgu6 32" xfId="916" xr:uid="{6DF6BE56-D290-4CE1-BE22-52A26C84C19E}"/>
    <cellStyle name="%60 - Vurgu6 33" xfId="936" xr:uid="{95C0DF77-3680-424A-91A5-7A4D2BEE6D11}"/>
    <cellStyle name="%60 - Vurgu6 34" xfId="956" xr:uid="{5F80C313-63AF-40FA-ADE5-2C6F62719896}"/>
    <cellStyle name="%60 - Vurgu6 35" xfId="976" xr:uid="{3A3EB42E-F570-4A99-9634-EBC5F0BEC5AB}"/>
    <cellStyle name="%60 - Vurgu6 36" xfId="996" xr:uid="{0202DE51-E5C3-4926-A6AF-40AFDA376A0B}"/>
    <cellStyle name="%60 - Vurgu6 37" xfId="1016" xr:uid="{543C20EF-43B4-4838-9D7A-0EEBCF5398EC}"/>
    <cellStyle name="%60 - Vurgu6 38" xfId="1036" xr:uid="{742556D0-F044-4D66-9ACA-3021110E44E4}"/>
    <cellStyle name="%60 - Vurgu6 39" xfId="1056" xr:uid="{C337615C-4E40-438A-8948-A73D2D2FBF52}"/>
    <cellStyle name="%60 - Vurgu6 4" xfId="119" xr:uid="{59FF2A50-1145-4E61-9D94-119CF8918284}"/>
    <cellStyle name="%60 - Vurgu6 4 2" xfId="366" xr:uid="{75B0D2DA-DC60-46A2-B24A-65320E016666}"/>
    <cellStyle name="%60 - Vurgu6 40" xfId="1076" xr:uid="{FF08D2BD-8F62-4C35-A6C4-1E0EDD2F844F}"/>
    <cellStyle name="%60 - Vurgu6 41" xfId="1096" xr:uid="{1134C828-E78A-4676-AF4F-FC3D787294FA}"/>
    <cellStyle name="%60 - Vurgu6 42" xfId="1116" xr:uid="{CBAFD7F0-F3C5-41F5-A236-055DF260E885}"/>
    <cellStyle name="%60 - Vurgu6 43" xfId="1136" xr:uid="{27A553E0-717B-4712-889E-468F54445E32}"/>
    <cellStyle name="%60 - Vurgu6 44" xfId="1156" xr:uid="{CD2E4ED2-079E-488E-AD09-0322ABA1482F}"/>
    <cellStyle name="%60 - Vurgu6 45" xfId="1176" xr:uid="{AB3D0F2D-AF75-4622-98EB-EBA3E94BEB9F}"/>
    <cellStyle name="%60 - Vurgu6 46" xfId="1196" xr:uid="{77CDE74B-8634-45B7-834E-98E59164BCDD}"/>
    <cellStyle name="%60 - Vurgu6 47" xfId="1216" xr:uid="{3134A1FA-6629-4871-8355-94ED3D3AC948}"/>
    <cellStyle name="%60 - Vurgu6 48" xfId="1236" xr:uid="{0CF80CBA-E491-440F-AC96-A7E95529848D}"/>
    <cellStyle name="%60 - Vurgu6 5" xfId="142" xr:uid="{784E99CE-10AA-4EE9-8617-E3E9906A2215}"/>
    <cellStyle name="%60 - Vurgu6 5 2" xfId="389" xr:uid="{B4FB3663-70A4-4EE4-9E2C-CAE8EC335983}"/>
    <cellStyle name="%60 - Vurgu6 6" xfId="162" xr:uid="{E34A12CE-7931-43BC-ACEF-50286219DC19}"/>
    <cellStyle name="%60 - Vurgu6 6 2" xfId="409" xr:uid="{49A35FED-E0CA-460F-92DD-DBB1202582AA}"/>
    <cellStyle name="%60 - Vurgu6 7" xfId="182" xr:uid="{3D3C4755-D66E-46D8-9DBA-7DAE4FDE08AF}"/>
    <cellStyle name="%60 - Vurgu6 7 2" xfId="429" xr:uid="{FC628F69-F1D8-4516-AC67-E713001D0F12}"/>
    <cellStyle name="%60 - Vurgu6 8" xfId="203" xr:uid="{E2AF4827-FDC1-4C8F-88CB-FE8596E6EB5F}"/>
    <cellStyle name="%60 - Vurgu6 8 2" xfId="450" xr:uid="{C10CC8D5-4F22-4AC2-AE0C-D545E72F7710}"/>
    <cellStyle name="%60 - Vurgu6 9" xfId="224" xr:uid="{372D1A1D-685E-4434-90DD-688212EC60EC}"/>
    <cellStyle name="%60 - Vurgu6 9 2" xfId="471" xr:uid="{8E79BEFD-E366-452A-9CAE-6E6982E2476E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0 2" xfId="347" xr:uid="{C1B03F04-B3FB-4BC6-B3A3-A02ABAB22503}"/>
    <cellStyle name="Normal 11" xfId="98" xr:uid="{33F8BE91-1449-49F0-9EE1-0436E0079265}"/>
    <cellStyle name="Normal 11 2" xfId="345" xr:uid="{3E487BC6-3BFB-490D-9C6F-0272E0984B42}"/>
    <cellStyle name="Normal 12" xfId="123" xr:uid="{41671522-065C-4B92-9B52-E11E13F92A5F}"/>
    <cellStyle name="Normal 12 2" xfId="370" xr:uid="{D5011757-308C-4C72-BE3D-DAA21A19BF27}"/>
    <cellStyle name="Normal 13" xfId="99" xr:uid="{980E355B-8256-4726-9F43-8B729176F81D}"/>
    <cellStyle name="Normal 13 2" xfId="346" xr:uid="{D3CC756C-5281-4422-B3DB-A9B1DC49331B}"/>
    <cellStyle name="Normal 133" xfId="736" xr:uid="{7D712DD8-0C01-4B90-B5D4-21BC44F49CB6}"/>
    <cellStyle name="Normal 14" xfId="143" xr:uid="{2479092D-1C69-4D85-83D7-68D01BFFA990}"/>
    <cellStyle name="Normal 14 2" xfId="390" xr:uid="{4D9F830C-694F-482D-A2A5-C189B4CFB7AF}"/>
    <cellStyle name="Normal 15" xfId="163" xr:uid="{9CCB0FE1-4F7D-483F-B795-D8F829A35B33}"/>
    <cellStyle name="Normal 15 2" xfId="410" xr:uid="{3A71F89C-B6D0-4B34-A04A-83ACCC2034B8}"/>
    <cellStyle name="Normal 16" xfId="120" xr:uid="{77B6CD09-CBFB-47BE-93DD-1813ECF0F801}"/>
    <cellStyle name="Normal 16 2" xfId="367" xr:uid="{304C47BD-55F8-4773-93C8-45336D0179B6}"/>
    <cellStyle name="Normal 17" xfId="121" xr:uid="{4A767B25-610C-435F-BAB6-344DF42A5499}"/>
    <cellStyle name="Normal 17 2" xfId="368" xr:uid="{ACCB6F98-17D5-4071-B6D6-E6E47FB6EE48}"/>
    <cellStyle name="Normal 18" xfId="184" xr:uid="{884F3F6A-0487-4DED-840D-27D1D7C21039}"/>
    <cellStyle name="Normal 18 2" xfId="431" xr:uid="{8AD12B71-C542-419F-8BD7-13CFD0D347AB}"/>
    <cellStyle name="Normal 19" xfId="205" xr:uid="{B2660206-34BE-464D-9123-B4FBB7C69E41}"/>
    <cellStyle name="Normal 19 2" xfId="452" xr:uid="{FD4BB1CD-740C-4638-ACC2-60EFCEB2B1BA}"/>
    <cellStyle name="Normal 2" xfId="2" xr:uid="{4D17527B-1836-4D6A-B865-C7CCC3C69533}"/>
    <cellStyle name="Normal 2 2" xfId="71" xr:uid="{39F79879-444D-4DBB-A4AF-F7B0DFB7CA21}"/>
    <cellStyle name="Normal 2 2 2" xfId="318" xr:uid="{44FBB6FD-FF42-4710-8408-0E0879975731}"/>
    <cellStyle name="Normal 2 3" xfId="290" xr:uid="{7A4AA333-BF77-451F-A26C-A86786DDB621}"/>
    <cellStyle name="Normal 20" xfId="226" xr:uid="{63323986-E1BA-4196-9E99-144109830D4C}"/>
    <cellStyle name="Normal 20 2" xfId="473" xr:uid="{B626E4D6-B2CE-42A8-98BD-8EAD90AEBC90}"/>
    <cellStyle name="Normal 21" xfId="248" xr:uid="{9B877690-0BE0-4D09-A9C5-25F63D91F007}"/>
    <cellStyle name="Normal 21 2" xfId="495" xr:uid="{F89E4DCE-A848-457D-9297-3E4795193CCF}"/>
    <cellStyle name="Normal 22" xfId="268" xr:uid="{5C996D20-A0EE-4866-9915-1B3F93EF471D}"/>
    <cellStyle name="Normal 23" xfId="288" xr:uid="{E3707D76-BA86-49A1-B827-48EEB0627B4A}"/>
    <cellStyle name="Normal 24" xfId="515" xr:uid="{9372FD9F-0D4F-4354-B664-33588BCF7249}"/>
    <cellStyle name="Normal 25" xfId="536" xr:uid="{CBA8F29E-BCA6-468E-9E37-3832A2E0783A}"/>
    <cellStyle name="Normal 26" xfId="556" xr:uid="{A14E9B59-4BC1-43BD-BFA5-5AF22930D396}"/>
    <cellStyle name="Normal 27" xfId="576" xr:uid="{A11D6D81-C2FD-4C40-B956-9C2F55A85ECB}"/>
    <cellStyle name="Normal 28" xfId="596" xr:uid="{A59854F0-364C-4006-B465-3DF628193DA0}"/>
    <cellStyle name="Normal 29" xfId="616" xr:uid="{FB083D48-7B5F-48F0-A45F-4D3B84825A99}"/>
    <cellStyle name="Normal 3" xfId="3" xr:uid="{13FD6B32-DACB-4C14-B0D2-DF32CA921F7E}"/>
    <cellStyle name="Normal 3 2" xfId="72" xr:uid="{4A341C05-07AF-413A-8E0E-09EE0EF76985}"/>
    <cellStyle name="Normal 3 2 2" xfId="319" xr:uid="{F17992E9-7053-403B-9FD7-A851706F9D28}"/>
    <cellStyle name="Normal 3 3" xfId="291" xr:uid="{863276CE-808B-4945-B350-544B76BB6279}"/>
    <cellStyle name="Normal 30" xfId="636" xr:uid="{F8B16E95-1F20-42D5-813E-ED09C62D7C92}"/>
    <cellStyle name="Normal 31" xfId="183" xr:uid="{322AC944-5D74-4155-BBCE-4F99B48B5EAA}"/>
    <cellStyle name="Normal 31 2" xfId="430" xr:uid="{0B674B43-BD83-4CFB-9D1B-D7CCFAF53D1D}"/>
    <cellStyle name="Normal 32" xfId="204" xr:uid="{C184E696-4739-43A4-945F-1EE968F6B656}"/>
    <cellStyle name="Normal 32 2" xfId="451" xr:uid="{25089B43-39B9-4C9F-AC0F-2FBFB8530495}"/>
    <cellStyle name="Normal 33" xfId="656" xr:uid="{1AFBF79A-FBC9-4705-822C-884CBDCE75B5}"/>
    <cellStyle name="Normal 34" xfId="225" xr:uid="{6DB25EC2-2F5D-4F89-AD77-691D7C7B29C7}"/>
    <cellStyle name="Normal 34 2" xfId="472" xr:uid="{C8B19B12-E649-4BC2-8E86-CB44D2F59068}"/>
    <cellStyle name="Normal 35" xfId="246" xr:uid="{63F57A9A-B5FE-4C4F-89D2-BA0CA4304A07}"/>
    <cellStyle name="Normal 35 2" xfId="493" xr:uid="{E393EA74-CC9A-4BF5-BC18-314155796EB9}"/>
    <cellStyle name="Normal 36" xfId="676" xr:uid="{DBDAAF61-3169-41D2-89E1-7E7E927E68B1}"/>
    <cellStyle name="Normal 37" xfId="696" xr:uid="{6C3980DA-1347-46D0-8A30-AA589EC01BF5}"/>
    <cellStyle name="Normal 38" xfId="247" xr:uid="{3458FF6B-E555-4F60-AAB2-AA882E08DF94}"/>
    <cellStyle name="Normal 38 2" xfId="494" xr:uid="{74682A4E-2447-422D-9968-CB8ABFDEC450}"/>
    <cellStyle name="Normal 39" xfId="716" xr:uid="{525F4C20-3478-4636-B76C-BEBEB5A90D08}"/>
    <cellStyle name="Normal 4" xfId="1" xr:uid="{D6A48DFB-4CB4-4DCA-97C5-550D5D741BB3}"/>
    <cellStyle name="Normal 4 2" xfId="70" xr:uid="{B61C8A4D-1184-4C6E-AB50-D310581CF879}"/>
    <cellStyle name="Normal 4 2 2" xfId="317" xr:uid="{19B97464-AAD3-4F81-9BB6-61BEBDF927B3}"/>
    <cellStyle name="Normal 4 3" xfId="289" xr:uid="{FB8AF765-B7BA-474C-A294-E7DBCFE26007}"/>
    <cellStyle name="Normal 40" xfId="737" xr:uid="{5053ED5E-721C-4EC7-B818-41DD42F53D40}"/>
    <cellStyle name="Normal 41" xfId="757" xr:uid="{A12A5D25-2272-4877-B81D-EF80DC4AC018}"/>
    <cellStyle name="Normal 42" xfId="777" xr:uid="{B882AE34-3276-401A-B60C-3D5B29EA3F47}"/>
    <cellStyle name="Normal 43" xfId="797" xr:uid="{D94297C3-CC90-420F-9304-28DB655D6D5E}"/>
    <cellStyle name="Normal 44" xfId="122" xr:uid="{E4DD25F3-6151-4112-8B9B-68BB91CC6872}"/>
    <cellStyle name="Normal 44 2" xfId="369" xr:uid="{B6BA1C25-8767-4E06-B123-10DAB50B1C59}"/>
    <cellStyle name="Normal 45" xfId="817" xr:uid="{6C707035-5185-4EC3-A3EE-8609BB96299E}"/>
    <cellStyle name="Normal 46" xfId="837" xr:uid="{1460A3F7-F637-4BCE-BB6D-1A890071DE79}"/>
    <cellStyle name="Normal 47" xfId="857" xr:uid="{83F28961-80FC-4323-A29D-403B9F14D295}"/>
    <cellStyle name="Normal 48" xfId="877" xr:uid="{F5AB245E-3B56-4517-978C-983F45E4B580}"/>
    <cellStyle name="Normal 49" xfId="897" xr:uid="{D6B03C6F-F96A-4A63-B86B-6DA8DF2224CE}"/>
    <cellStyle name="Normal 5" xfId="46" xr:uid="{8397E8C3-9E4A-4320-8EA1-16475B0545A6}"/>
    <cellStyle name="Normal 5 2" xfId="75" xr:uid="{5E08423C-7E79-45F7-A58D-ABFBAD5B7681}"/>
    <cellStyle name="Normal 5 2 2" xfId="322" xr:uid="{6B568F4E-E2FA-4A6B-8F1E-E879178DC9E4}"/>
    <cellStyle name="Normal 5 3" xfId="294" xr:uid="{681555B0-5ABD-4826-9AB3-4903D6B4F734}"/>
    <cellStyle name="Normal 50" xfId="917" xr:uid="{DE05E05E-BCB1-48B6-AF73-ABF0F2431A13}"/>
    <cellStyle name="Normal 51" xfId="937" xr:uid="{5E9EA7E2-08F3-4FAA-8C37-E504D193E800}"/>
    <cellStyle name="Normal 52" xfId="957" xr:uid="{26CF8258-FBAF-479C-9D04-674C5772CB9E}"/>
    <cellStyle name="Normal 53" xfId="977" xr:uid="{2B7696A7-FFE7-45BF-B421-4450853CA2FE}"/>
    <cellStyle name="Normal 54" xfId="997" xr:uid="{78273D78-BB7B-41AD-BEFB-29E340AC0A4C}"/>
    <cellStyle name="Normal 55" xfId="1017" xr:uid="{84A117E6-7F33-4D78-A35B-567022C6718D}"/>
    <cellStyle name="Normal 56" xfId="1037" xr:uid="{73E5D586-E554-4E4C-93BC-16A33142E674}"/>
    <cellStyle name="Normal 57" xfId="1057" xr:uid="{6EBA5633-61C8-45B0-8FC1-717D57721D79}"/>
    <cellStyle name="Normal 58" xfId="1077" xr:uid="{B3382887-DE4D-46E7-90C0-FF3911F5C7AE}"/>
    <cellStyle name="Normal 59" xfId="1097" xr:uid="{E3DED36C-AEB2-4FF4-AB41-D6D93934033F}"/>
    <cellStyle name="Normal 6" xfId="4" xr:uid="{15E47645-6C63-4B3D-988D-72A5AA2BF17F}"/>
    <cellStyle name="Normal 6 2" xfId="73" xr:uid="{3CE6B6E3-0D81-492B-A5AA-9349C180238F}"/>
    <cellStyle name="Normal 6 2 2" xfId="320" xr:uid="{EE654E4F-5805-409E-92DA-8BBD9BA114E0}"/>
    <cellStyle name="Normal 6 3" xfId="292" xr:uid="{82D14901-C726-4D79-BB5A-074AAE5AFD45}"/>
    <cellStyle name="Normal 60" xfId="1117" xr:uid="{13E6655B-9BD6-4503-8F34-F74D4AA00D9D}"/>
    <cellStyle name="Normal 61" xfId="1137" xr:uid="{24B4E0F3-2418-4A39-AAA7-4D4554B06D39}"/>
    <cellStyle name="Normal 62" xfId="1157" xr:uid="{03194D14-4EFF-45E1-A7D5-9DBA86FE75D0}"/>
    <cellStyle name="Normal 63" xfId="1177" xr:uid="{B24894EE-B259-454F-9C07-BC7430162998}"/>
    <cellStyle name="Normal 64" xfId="1197" xr:uid="{B92750B6-2CA7-4C84-B12F-1C2B358AA5B1}"/>
    <cellStyle name="Normal 65" xfId="1217" xr:uid="{D664EF57-FF4F-40C0-AA95-8BAAD730BC7B}"/>
    <cellStyle name="Normal 7" xfId="49" xr:uid="{ADF2BF39-CB38-4CDB-AAB5-93E247675A8A}"/>
    <cellStyle name="Normal 7 2" xfId="297" xr:uid="{2E8CDA63-18DE-4363-8817-3372561C3903}"/>
    <cellStyle name="Normal 8" xfId="69" xr:uid="{D0FE442B-74B5-4391-B15F-76FD4270858E}"/>
    <cellStyle name="Normal 9" xfId="78" xr:uid="{D5AE4191-FCC1-4665-B822-1DC50A965626}"/>
    <cellStyle name="Normal 9 2" xfId="325" xr:uid="{BCED7C3F-78B6-4699-8736-865193CA0259}"/>
    <cellStyle name="Not 10" xfId="206" xr:uid="{A34D6726-8411-4EFF-AE43-299CC19EFEAB}"/>
    <cellStyle name="Not 10 2" xfId="453" xr:uid="{534843CB-8CD8-45B4-A7BB-0271CC6E9312}"/>
    <cellStyle name="Not 11" xfId="227" xr:uid="{26FC7D69-9F50-4E00-A077-D416816B1DAF}"/>
    <cellStyle name="Not 11 2" xfId="474" xr:uid="{6ACE9D33-4ECB-44B4-B91D-53F67449CA82}"/>
    <cellStyle name="Not 12" xfId="249" xr:uid="{01735AAA-D4B4-4D20-920C-42A07908FF6C}"/>
    <cellStyle name="Not 12 2" xfId="496" xr:uid="{2F4C1A95-B345-4A78-93C4-0C0461033BA8}"/>
    <cellStyle name="Not 13" xfId="269" xr:uid="{A7B13AAC-0871-40DF-B60B-F2F620F9889A}"/>
    <cellStyle name="Not 14" xfId="516" xr:uid="{52C27BE1-E1C1-4538-8066-D8D598DF2123}"/>
    <cellStyle name="Not 15" xfId="537" xr:uid="{6E26E1DD-F5BD-4EA1-A904-2A41650C02E3}"/>
    <cellStyle name="Not 16" xfId="557" xr:uid="{5BBFF7E9-8994-431A-B52A-FDAD28639E62}"/>
    <cellStyle name="Not 17" xfId="577" xr:uid="{482E06D6-91F0-4C63-B7DA-490BFF0C0E5E}"/>
    <cellStyle name="Not 18" xfId="597" xr:uid="{3B1CB1C1-59A4-4736-B310-5BE45E456391}"/>
    <cellStyle name="Not 19" xfId="617" xr:uid="{94D298FE-CE0E-4F4A-BB39-676197283BD3}"/>
    <cellStyle name="Not 2" xfId="48" xr:uid="{3FB83690-7F30-4F6F-981B-A1FD4A457F64}"/>
    <cellStyle name="Not 2 2" xfId="77" xr:uid="{7FDD683D-4803-4B2D-BE62-2410111A6CA5}"/>
    <cellStyle name="Not 2 2 2" xfId="324" xr:uid="{17EE5E0F-A3CC-4CE5-9E7A-9A2074F8C12B}"/>
    <cellStyle name="Not 2 3" xfId="296" xr:uid="{83E0AFF3-A97D-45CB-B106-B250F8E4C478}"/>
    <cellStyle name="Not 20" xfId="637" xr:uid="{51FD6DF6-16DA-44EC-9DC4-C87AF3BEFB08}"/>
    <cellStyle name="Not 21" xfId="657" xr:uid="{1C949D4A-452D-441B-90B4-923BB21DA828}"/>
    <cellStyle name="Not 22" xfId="677" xr:uid="{7B667B40-6580-4B5C-8AA8-E1B9138DEF1C}"/>
    <cellStyle name="Not 23" xfId="697" xr:uid="{56A16750-8B8C-4FDC-9A30-69BC70AA49DF}"/>
    <cellStyle name="Not 24" xfId="717" xr:uid="{1BEC9B3C-9211-4DC6-A331-826195908667}"/>
    <cellStyle name="Not 25" xfId="738" xr:uid="{B2E9BDEE-BE05-4DBE-AAB9-CA289CE747C9}"/>
    <cellStyle name="Not 26" xfId="758" xr:uid="{5735CC26-85CC-436B-A0DE-F79ABCEA78B1}"/>
    <cellStyle name="Not 27" xfId="778" xr:uid="{5F107B9C-515E-4189-B775-F38B197557A0}"/>
    <cellStyle name="Not 28" xfId="798" xr:uid="{60230861-9727-4B7C-892E-E797F0F6BD12}"/>
    <cellStyle name="Not 29" xfId="818" xr:uid="{B4194724-E244-4285-A08C-F68406EA9839}"/>
    <cellStyle name="Not 3" xfId="50" xr:uid="{23EDBE65-6ED0-477D-8673-D53C3B1FABDF}"/>
    <cellStyle name="Not 3 2" xfId="298" xr:uid="{130E70CA-8673-4DDB-89A2-FFCE95677CDF}"/>
    <cellStyle name="Not 30" xfId="838" xr:uid="{034BE245-2B38-41A7-BF37-2E9B1EACA84C}"/>
    <cellStyle name="Not 31" xfId="858" xr:uid="{5E87D467-2BE7-4F10-93B4-59BB99634A4C}"/>
    <cellStyle name="Not 32" xfId="878" xr:uid="{A8FDA660-61CA-4A60-A9F1-3819DDCEDF13}"/>
    <cellStyle name="Not 33" xfId="898" xr:uid="{1996545B-E16E-484B-A2EB-C448B2C42029}"/>
    <cellStyle name="Not 34" xfId="918" xr:uid="{2D4E0A41-45B0-4BDE-A51D-041EC5ABD254}"/>
    <cellStyle name="Not 35" xfId="938" xr:uid="{9184F432-DBC4-421A-8029-9553940D086B}"/>
    <cellStyle name="Not 36" xfId="958" xr:uid="{FAC38289-D23D-4286-BDA4-D354B6BD5834}"/>
    <cellStyle name="Not 37" xfId="978" xr:uid="{2020E2B3-E1C8-409A-98C5-7ED24631B202}"/>
    <cellStyle name="Not 38" xfId="998" xr:uid="{CB278E72-7A4B-4403-8C65-FB68B13BEF4E}"/>
    <cellStyle name="Not 39" xfId="1018" xr:uid="{57E4C233-1A4D-4BB1-AA6F-BABC6A51CC29}"/>
    <cellStyle name="Not 4" xfId="79" xr:uid="{C47E1942-AF01-4AD0-8E3D-893ECE53D5CD}"/>
    <cellStyle name="Not 4 2" xfId="326" xr:uid="{FBCAF87A-7D80-4E3F-B785-B0F110B8C213}"/>
    <cellStyle name="Not 40" xfId="1038" xr:uid="{4B599863-1E71-4EDB-A4BE-FD6358BEFE9F}"/>
    <cellStyle name="Not 41" xfId="1058" xr:uid="{784F6A7A-363E-4C66-81E4-966A063BBDCE}"/>
    <cellStyle name="Not 42" xfId="1078" xr:uid="{13DAF5CC-3F7E-4A0A-B459-739E08636925}"/>
    <cellStyle name="Not 43" xfId="1098" xr:uid="{60719368-6FF3-4817-BD69-05FB724B8B81}"/>
    <cellStyle name="Not 44" xfId="1118" xr:uid="{A0B28CBC-DC6A-45FC-8D8A-738BD7C64EA6}"/>
    <cellStyle name="Not 45" xfId="1138" xr:uid="{62EBBB01-8880-4249-8FE5-B69703B42BB4}"/>
    <cellStyle name="Not 46" xfId="1158" xr:uid="{78E64AF9-69CE-4F03-A674-00C876CEBB28}"/>
    <cellStyle name="Not 47" xfId="1178" xr:uid="{6E8698C5-3958-465E-83A1-12103647D952}"/>
    <cellStyle name="Not 48" xfId="1198" xr:uid="{31BFB0FC-76DF-4311-A29F-B4AC7691A56D}"/>
    <cellStyle name="Not 49" xfId="1218" xr:uid="{719C6FEF-53A4-4D0E-A76B-C3F6A3C0B091}"/>
    <cellStyle name="Not 5" xfId="101" xr:uid="{98071FC3-7F56-47EF-85A4-909C376C0A8F}"/>
    <cellStyle name="Not 5 2" xfId="348" xr:uid="{6996BFE7-C45C-4C0A-8A86-630E481A59A4}"/>
    <cellStyle name="Not 6" xfId="124" xr:uid="{8507E62A-C3C4-41BA-91E9-3F6CCF017FB9}"/>
    <cellStyle name="Not 6 2" xfId="371" xr:uid="{E4480B7A-9D42-46CF-AB9F-6D6AB8459FD5}"/>
    <cellStyle name="Not 7" xfId="144" xr:uid="{0E8DEBE3-C562-46AD-8EF7-6E202DB0679B}"/>
    <cellStyle name="Not 7 2" xfId="391" xr:uid="{5B3748C4-7073-4DA9-B43A-41932C520FAD}"/>
    <cellStyle name="Not 8" xfId="164" xr:uid="{B6045233-8551-4FB7-9FDC-A83B1C42F320}"/>
    <cellStyle name="Not 8 2" xfId="411" xr:uid="{91132B36-8290-4B4F-B644-C08A73690620}"/>
    <cellStyle name="Not 9" xfId="185" xr:uid="{77F012C6-05FF-4AC3-9141-B1476FBA6C50}"/>
    <cellStyle name="Not 9 2" xfId="432" xr:uid="{AD7558C9-A3B1-4ED6-B2F6-334F5FC240DF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2 2 2" xfId="323" xr:uid="{4ACCAC18-4BCB-41BA-8350-2B35D52EFE6D}"/>
    <cellStyle name="Virgül 2 3" xfId="295" xr:uid="{07EA9727-4B17-4325-B984-0961C820F5CE}"/>
    <cellStyle name="Virgül 3" xfId="74" xr:uid="{80252424-A5D8-4C83-B98B-6ECD76BC7CD9}"/>
    <cellStyle name="Virgül 3 2" xfId="321" xr:uid="{605C51FE-5B65-47FA-845E-5B7500C2126C}"/>
    <cellStyle name="Virgül 4" xfId="293" xr:uid="{EEE968AF-147A-47AD-93B3-1CE99DA2501C}"/>
    <cellStyle name="Virgül 5" xfId="535" xr:uid="{BBA01000-F432-4F34-9CCC-0B3EFEF0DCA6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>
        <v>9000</v>
      </c>
      <c r="D4" s="2"/>
      <c r="E4" s="35">
        <v>14</v>
      </c>
      <c r="F4" s="36">
        <f>E4*C4</f>
        <v>126000</v>
      </c>
      <c r="G4" s="37"/>
      <c r="H4" s="38" t="s">
        <v>4</v>
      </c>
      <c r="I4" s="39"/>
      <c r="J4" s="40">
        <v>23649.618000000715</v>
      </c>
    </row>
    <row r="5" spans="2:29" x14ac:dyDescent="0.25">
      <c r="B5" s="34">
        <v>45537</v>
      </c>
      <c r="C5" s="1">
        <v>8668</v>
      </c>
      <c r="D5" s="2"/>
      <c r="E5" s="35">
        <v>14</v>
      </c>
      <c r="F5" s="36">
        <f t="shared" ref="F5:F34" si="0">E5*C5</f>
        <v>121352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>
        <v>9300</v>
      </c>
      <c r="D6" s="2"/>
      <c r="E6" s="35">
        <v>14</v>
      </c>
      <c r="F6" s="36">
        <f t="shared" si="0"/>
        <v>130200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>
        <v>9200</v>
      </c>
      <c r="D7" s="2"/>
      <c r="E7" s="35">
        <v>14</v>
      </c>
      <c r="F7" s="36">
        <f t="shared" si="0"/>
        <v>128800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>
        <v>8500</v>
      </c>
      <c r="D8" s="2"/>
      <c r="E8" s="35">
        <v>14</v>
      </c>
      <c r="F8" s="36">
        <f t="shared" si="0"/>
        <v>119000</v>
      </c>
      <c r="G8" s="41">
        <v>45504</v>
      </c>
      <c r="H8" s="42" t="s">
        <v>45</v>
      </c>
      <c r="I8" s="5"/>
      <c r="J8" s="43">
        <v>10828</v>
      </c>
    </row>
    <row r="9" spans="2:29" x14ac:dyDescent="0.25">
      <c r="B9" s="34">
        <v>45541</v>
      </c>
      <c r="C9" s="1">
        <v>9316</v>
      </c>
      <c r="D9" s="2"/>
      <c r="E9" s="35">
        <v>14</v>
      </c>
      <c r="F9" s="36">
        <f t="shared" si="0"/>
        <v>130424</v>
      </c>
      <c r="G9" s="41">
        <v>45504</v>
      </c>
      <c r="H9" s="42" t="s">
        <v>46</v>
      </c>
      <c r="I9" s="5"/>
      <c r="J9" s="43">
        <v>275776.8</v>
      </c>
    </row>
    <row r="10" spans="2:29" x14ac:dyDescent="0.25">
      <c r="B10" s="34">
        <v>45542</v>
      </c>
      <c r="C10" s="1">
        <v>9187</v>
      </c>
      <c r="D10" s="2"/>
      <c r="E10" s="35">
        <v>14</v>
      </c>
      <c r="F10" s="36">
        <f t="shared" si="0"/>
        <v>128618</v>
      </c>
      <c r="G10" s="41"/>
      <c r="H10" s="42" t="s">
        <v>43</v>
      </c>
      <c r="I10" s="5"/>
      <c r="J10" s="43">
        <v>105073.2</v>
      </c>
    </row>
    <row r="11" spans="2:29" x14ac:dyDescent="0.25">
      <c r="B11" s="34">
        <v>45543</v>
      </c>
      <c r="C11" s="1">
        <v>8604</v>
      </c>
      <c r="D11" s="2"/>
      <c r="E11" s="35">
        <v>14</v>
      </c>
      <c r="F11" s="36">
        <f t="shared" si="0"/>
        <v>120456</v>
      </c>
      <c r="G11" s="44"/>
      <c r="H11" s="42" t="s">
        <v>47</v>
      </c>
      <c r="I11" s="5"/>
      <c r="J11" s="43">
        <v>38656.67</v>
      </c>
    </row>
    <row r="12" spans="2:29" x14ac:dyDescent="0.25">
      <c r="B12" s="34">
        <v>45544</v>
      </c>
      <c r="C12" s="1">
        <v>9400</v>
      </c>
      <c r="D12" s="2"/>
      <c r="E12" s="35">
        <v>14</v>
      </c>
      <c r="F12" s="36">
        <f t="shared" si="0"/>
        <v>131600</v>
      </c>
      <c r="G12" s="41"/>
      <c r="H12" s="42" t="s">
        <v>48</v>
      </c>
      <c r="I12" s="5"/>
      <c r="J12" s="43">
        <v>4893.6000000000004</v>
      </c>
    </row>
    <row r="13" spans="2:29" x14ac:dyDescent="0.25">
      <c r="B13" s="34">
        <v>45545</v>
      </c>
      <c r="C13" s="1">
        <v>8951</v>
      </c>
      <c r="D13" s="2"/>
      <c r="E13" s="35">
        <v>14</v>
      </c>
      <c r="F13" s="36">
        <f t="shared" si="0"/>
        <v>125314</v>
      </c>
      <c r="G13" s="41">
        <v>45583</v>
      </c>
      <c r="H13" s="42" t="s">
        <v>49</v>
      </c>
      <c r="I13" s="5"/>
      <c r="J13" s="43">
        <v>100000</v>
      </c>
    </row>
    <row r="14" spans="2:29" x14ac:dyDescent="0.25">
      <c r="B14" s="34">
        <v>45546</v>
      </c>
      <c r="C14" s="1">
        <v>8500</v>
      </c>
      <c r="D14" s="2"/>
      <c r="E14" s="35">
        <v>14</v>
      </c>
      <c r="F14" s="36">
        <f t="shared" si="0"/>
        <v>119000</v>
      </c>
      <c r="G14" s="41">
        <v>45587</v>
      </c>
      <c r="H14" s="42" t="s">
        <v>50</v>
      </c>
      <c r="I14" s="5"/>
      <c r="J14" s="43">
        <v>500000</v>
      </c>
    </row>
    <row r="15" spans="2:29" x14ac:dyDescent="0.25">
      <c r="B15" s="34">
        <v>45547</v>
      </c>
      <c r="C15" s="1">
        <v>9473</v>
      </c>
      <c r="D15" s="2"/>
      <c r="E15" s="35">
        <v>14</v>
      </c>
      <c r="F15" s="36">
        <f t="shared" si="0"/>
        <v>132622</v>
      </c>
      <c r="G15" s="41">
        <v>45587</v>
      </c>
      <c r="H15" s="42" t="s">
        <v>50</v>
      </c>
      <c r="I15" s="5"/>
      <c r="J15" s="43">
        <v>500000</v>
      </c>
    </row>
    <row r="16" spans="2:29" x14ac:dyDescent="0.25">
      <c r="B16" s="34">
        <v>45548</v>
      </c>
      <c r="C16" s="1">
        <v>8600</v>
      </c>
      <c r="D16" s="2"/>
      <c r="E16" s="35">
        <v>14</v>
      </c>
      <c r="F16" s="36">
        <f t="shared" si="0"/>
        <v>120400</v>
      </c>
      <c r="G16" s="41">
        <v>45593</v>
      </c>
      <c r="H16" s="42" t="s">
        <v>49</v>
      </c>
      <c r="I16" s="5"/>
      <c r="J16" s="43">
        <v>100000</v>
      </c>
    </row>
    <row r="17" spans="2:14" x14ac:dyDescent="0.25">
      <c r="B17" s="34">
        <v>45549</v>
      </c>
      <c r="C17" s="1">
        <v>8973</v>
      </c>
      <c r="D17" s="2"/>
      <c r="E17" s="35">
        <v>14</v>
      </c>
      <c r="F17" s="36">
        <f t="shared" si="0"/>
        <v>125622</v>
      </c>
      <c r="G17" s="41">
        <v>45593</v>
      </c>
      <c r="H17" s="42" t="s">
        <v>49</v>
      </c>
      <c r="I17" s="5"/>
      <c r="J17" s="43">
        <v>100000</v>
      </c>
    </row>
    <row r="18" spans="2:14" x14ac:dyDescent="0.25">
      <c r="B18" s="34">
        <v>45550</v>
      </c>
      <c r="C18" s="1">
        <v>9000</v>
      </c>
      <c r="D18" s="2"/>
      <c r="E18" s="35">
        <v>14</v>
      </c>
      <c r="F18" s="36">
        <f t="shared" si="0"/>
        <v>126000</v>
      </c>
      <c r="G18" s="41">
        <v>45593</v>
      </c>
      <c r="H18" s="42" t="s">
        <v>49</v>
      </c>
      <c r="I18" s="5"/>
      <c r="J18" s="43">
        <v>100000</v>
      </c>
    </row>
    <row r="19" spans="2:14" x14ac:dyDescent="0.25">
      <c r="B19" s="34">
        <v>45551</v>
      </c>
      <c r="C19" s="1">
        <v>8427</v>
      </c>
      <c r="D19" s="2"/>
      <c r="E19" s="35">
        <v>14</v>
      </c>
      <c r="F19" s="36">
        <f t="shared" si="0"/>
        <v>117978</v>
      </c>
      <c r="G19" s="41">
        <v>45593</v>
      </c>
      <c r="H19" s="42" t="s">
        <v>49</v>
      </c>
      <c r="I19" s="5"/>
      <c r="J19" s="43">
        <v>100000</v>
      </c>
    </row>
    <row r="20" spans="2:14" x14ac:dyDescent="0.25">
      <c r="B20" s="34">
        <v>45552</v>
      </c>
      <c r="C20" s="1">
        <v>8900</v>
      </c>
      <c r="D20" s="2"/>
      <c r="E20" s="35">
        <v>14</v>
      </c>
      <c r="F20" s="36">
        <f t="shared" si="0"/>
        <v>124600</v>
      </c>
      <c r="G20" s="41">
        <v>45593</v>
      </c>
      <c r="H20" s="42" t="s">
        <v>49</v>
      </c>
      <c r="I20" s="5"/>
      <c r="J20" s="43">
        <v>1830906.77</v>
      </c>
    </row>
    <row r="21" spans="2:14" x14ac:dyDescent="0.25">
      <c r="B21" s="34">
        <v>45553</v>
      </c>
      <c r="C21" s="1">
        <v>8840</v>
      </c>
      <c r="D21" s="2"/>
      <c r="E21" s="35">
        <v>14</v>
      </c>
      <c r="F21" s="36">
        <f t="shared" si="0"/>
        <v>123760</v>
      </c>
      <c r="G21" s="41">
        <v>45593</v>
      </c>
      <c r="H21" s="42" t="s">
        <v>51</v>
      </c>
      <c r="I21" s="5"/>
      <c r="J21" s="43">
        <v>-1400000</v>
      </c>
    </row>
    <row r="22" spans="2:14" x14ac:dyDescent="0.25">
      <c r="B22" s="34">
        <v>45554</v>
      </c>
      <c r="C22" s="1">
        <v>8900</v>
      </c>
      <c r="D22" s="2"/>
      <c r="E22" s="35">
        <v>14</v>
      </c>
      <c r="F22" s="36">
        <f t="shared" si="0"/>
        <v>124600</v>
      </c>
      <c r="G22" s="41">
        <v>45596</v>
      </c>
      <c r="H22" s="42" t="s">
        <v>49</v>
      </c>
      <c r="I22" s="5"/>
      <c r="J22" s="43">
        <v>892993.24</v>
      </c>
    </row>
    <row r="23" spans="2:14" x14ac:dyDescent="0.25">
      <c r="B23" s="34">
        <v>45555</v>
      </c>
      <c r="C23" s="1">
        <v>8929</v>
      </c>
      <c r="D23" s="2"/>
      <c r="E23" s="35">
        <v>14</v>
      </c>
      <c r="F23" s="36">
        <f t="shared" si="0"/>
        <v>125006</v>
      </c>
      <c r="G23" s="41">
        <v>45597</v>
      </c>
      <c r="H23" s="42" t="s">
        <v>52</v>
      </c>
      <c r="I23" s="5"/>
      <c r="J23" s="43">
        <v>100000</v>
      </c>
    </row>
    <row r="24" spans="2:14" x14ac:dyDescent="0.25">
      <c r="B24" s="34">
        <v>45556</v>
      </c>
      <c r="C24" s="1">
        <v>8600</v>
      </c>
      <c r="D24" s="2"/>
      <c r="E24" s="35">
        <v>14</v>
      </c>
      <c r="F24" s="36">
        <f t="shared" si="0"/>
        <v>120400</v>
      </c>
      <c r="G24" s="41">
        <v>45600</v>
      </c>
      <c r="H24" s="42" t="s">
        <v>53</v>
      </c>
      <c r="I24" s="5"/>
      <c r="J24" s="43">
        <v>321465</v>
      </c>
    </row>
    <row r="25" spans="2:14" x14ac:dyDescent="0.25">
      <c r="B25" s="34">
        <v>45557</v>
      </c>
      <c r="C25" s="1">
        <v>9006</v>
      </c>
      <c r="D25" s="2"/>
      <c r="E25" s="35">
        <v>14</v>
      </c>
      <c r="F25" s="36">
        <f t="shared" si="0"/>
        <v>126084</v>
      </c>
      <c r="G25" s="41">
        <v>45615</v>
      </c>
      <c r="H25" s="42" t="s">
        <v>50</v>
      </c>
      <c r="I25" s="5"/>
      <c r="J25" s="43">
        <v>20000</v>
      </c>
    </row>
    <row r="26" spans="2:14" x14ac:dyDescent="0.25">
      <c r="B26" s="34">
        <v>45558</v>
      </c>
      <c r="C26" s="1">
        <v>8300</v>
      </c>
      <c r="D26" s="2"/>
      <c r="E26" s="35">
        <v>14</v>
      </c>
      <c r="F26" s="36">
        <f t="shared" si="0"/>
        <v>116200</v>
      </c>
      <c r="G26" s="41"/>
      <c r="H26" s="42"/>
      <c r="I26" s="5"/>
      <c r="J26" s="43"/>
    </row>
    <row r="27" spans="2:14" x14ac:dyDescent="0.25">
      <c r="B27" s="34">
        <v>45559</v>
      </c>
      <c r="C27" s="1">
        <v>9300</v>
      </c>
      <c r="D27" s="2"/>
      <c r="E27" s="35">
        <v>14</v>
      </c>
      <c r="F27" s="36">
        <f t="shared" si="0"/>
        <v>130200</v>
      </c>
      <c r="G27" s="41"/>
      <c r="H27" s="42"/>
      <c r="I27" s="5"/>
      <c r="J27" s="43"/>
      <c r="M27" s="5"/>
      <c r="N27" s="6"/>
    </row>
    <row r="28" spans="2:14" x14ac:dyDescent="0.25">
      <c r="B28" s="34">
        <v>45560</v>
      </c>
      <c r="C28" s="1">
        <v>8800</v>
      </c>
      <c r="D28" s="2"/>
      <c r="E28" s="35">
        <v>14</v>
      </c>
      <c r="F28" s="36">
        <f t="shared" si="0"/>
        <v>123200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>
        <v>8711</v>
      </c>
      <c r="D29" s="2"/>
      <c r="E29" s="35">
        <v>14</v>
      </c>
      <c r="F29" s="36">
        <f t="shared" si="0"/>
        <v>121954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>
        <v>9200</v>
      </c>
      <c r="D30" s="2"/>
      <c r="E30" s="35">
        <v>14</v>
      </c>
      <c r="F30" s="36">
        <f t="shared" si="0"/>
        <v>128800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>
        <v>8500</v>
      </c>
      <c r="D31" s="2"/>
      <c r="E31" s="35">
        <v>14</v>
      </c>
      <c r="F31" s="36">
        <f t="shared" si="0"/>
        <v>119000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>
        <v>8770</v>
      </c>
      <c r="D32" s="2"/>
      <c r="E32" s="35">
        <v>14</v>
      </c>
      <c r="F32" s="36">
        <f t="shared" si="0"/>
        <v>122780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>
        <v>8842</v>
      </c>
      <c r="D33" s="2"/>
      <c r="E33" s="35">
        <v>14</v>
      </c>
      <c r="F33" s="36">
        <f t="shared" si="0"/>
        <v>123788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>
        <v>-3000</v>
      </c>
      <c r="D34" s="46"/>
      <c r="E34" s="47">
        <v>14</v>
      </c>
      <c r="F34" s="48">
        <f t="shared" si="0"/>
        <v>-42000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263697</v>
      </c>
      <c r="D35" s="55">
        <f>SUM(D4:D34)</f>
        <v>0</v>
      </c>
      <c r="E35" s="56"/>
      <c r="F35" s="57" t="s">
        <v>2</v>
      </c>
      <c r="G35" s="58"/>
      <c r="H35" s="440" t="s">
        <v>35</v>
      </c>
      <c r="I35" s="440"/>
      <c r="J35" s="59">
        <f>SUM(J4:J34)</f>
        <v>3724242.898000001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441" t="s">
        <v>37</v>
      </c>
      <c r="I36" s="441"/>
      <c r="J36" s="43">
        <f>F36+F37</f>
        <v>3691758</v>
      </c>
      <c r="L36" s="3">
        <f>J36-J4-J5-J6</f>
        <v>3668108.3819999993</v>
      </c>
      <c r="M36" s="3"/>
      <c r="N36" s="3">
        <f>L36-M36</f>
        <v>3668108.3819999993</v>
      </c>
    </row>
    <row r="37" spans="2:14" x14ac:dyDescent="0.25">
      <c r="B37" s="60" t="s">
        <v>38</v>
      </c>
      <c r="C37" s="61">
        <f>C35</f>
        <v>263697</v>
      </c>
      <c r="D37" s="2">
        <f>D35/1.03</f>
        <v>0</v>
      </c>
      <c r="E37" s="35"/>
      <c r="F37" s="36">
        <f>SUM(F4:F36)</f>
        <v>3691758</v>
      </c>
      <c r="G37" s="42"/>
      <c r="H37" s="39" t="s">
        <v>41</v>
      </c>
      <c r="I37" s="39"/>
      <c r="J37" s="40">
        <v>6951.49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33753.22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8219.8119999994524</v>
      </c>
      <c r="M39" s="5"/>
      <c r="N39" s="6">
        <f>J39+N34</f>
        <v>8219.8119999994524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M40" s="5" t="s">
        <v>6</v>
      </c>
      <c r="N40" s="6"/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5" t="s">
        <v>7</v>
      </c>
      <c r="N41" s="6">
        <f>N40+N39</f>
        <v>8219.8119999994524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A8E5-8021-4023-ACF0-65DDA7D768B8}">
  <dimension ref="B1:AC58"/>
  <sheetViews>
    <sheetView zoomScale="85" zoomScaleNormal="85" workbookViewId="0">
      <selection activeCell="L22" sqref="L22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45" t="s">
        <v>44</v>
      </c>
      <c r="C2" s="446"/>
      <c r="D2" s="446"/>
      <c r="E2" s="446"/>
      <c r="F2" s="446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32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45566</v>
      </c>
      <c r="C4" s="1">
        <v>8400</v>
      </c>
      <c r="D4" s="2"/>
      <c r="E4" s="35">
        <v>14</v>
      </c>
      <c r="F4" s="36">
        <f>E4*C4</f>
        <v>117600</v>
      </c>
      <c r="G4" s="38"/>
      <c r="H4" s="38" t="s">
        <v>4</v>
      </c>
      <c r="I4" s="39"/>
      <c r="J4" s="40">
        <f>'EYLÜL 2024'!J39*-1</f>
        <v>-8219.8119999994524</v>
      </c>
    </row>
    <row r="5" spans="2:29" x14ac:dyDescent="0.25">
      <c r="B5" s="34">
        <v>45567</v>
      </c>
      <c r="C5" s="1">
        <v>7577</v>
      </c>
      <c r="D5" s="2"/>
      <c r="E5" s="35">
        <v>14</v>
      </c>
      <c r="F5" s="36">
        <f t="shared" ref="F5:F35" si="0">E5*C5</f>
        <v>106078</v>
      </c>
      <c r="G5" s="67" t="s">
        <v>5</v>
      </c>
      <c r="H5" s="38"/>
      <c r="I5" s="39"/>
      <c r="J5" s="40">
        <f>(F36+F37)*I5</f>
        <v>0</v>
      </c>
    </row>
    <row r="6" spans="2:29" x14ac:dyDescent="0.25">
      <c r="B6" s="34">
        <v>45568</v>
      </c>
      <c r="C6" s="1">
        <v>8500</v>
      </c>
      <c r="D6" s="2"/>
      <c r="E6" s="35">
        <v>14</v>
      </c>
      <c r="F6" s="36">
        <f t="shared" si="0"/>
        <v>119000</v>
      </c>
      <c r="G6" s="38" t="s">
        <v>42</v>
      </c>
      <c r="H6" s="38"/>
      <c r="I6" s="39"/>
      <c r="J6" s="40"/>
    </row>
    <row r="7" spans="2:29" x14ac:dyDescent="0.25">
      <c r="B7" s="34">
        <v>45569</v>
      </c>
      <c r="C7" s="1">
        <v>7639</v>
      </c>
      <c r="D7" s="2"/>
      <c r="E7" s="35">
        <v>14</v>
      </c>
      <c r="F7" s="36">
        <f t="shared" si="0"/>
        <v>106946</v>
      </c>
      <c r="G7" s="38" t="s">
        <v>43</v>
      </c>
      <c r="H7" s="38"/>
      <c r="I7" s="39"/>
      <c r="J7" s="40"/>
    </row>
    <row r="8" spans="2:29" x14ac:dyDescent="0.25">
      <c r="B8" s="34">
        <v>45570</v>
      </c>
      <c r="C8" s="1">
        <v>8200</v>
      </c>
      <c r="D8" s="2"/>
      <c r="E8" s="35">
        <v>14</v>
      </c>
      <c r="F8" s="36">
        <f t="shared" si="0"/>
        <v>114800</v>
      </c>
      <c r="G8" s="68" t="s">
        <v>54</v>
      </c>
      <c r="H8" s="42"/>
      <c r="I8" s="5"/>
      <c r="J8" s="43">
        <v>29972.84</v>
      </c>
    </row>
    <row r="9" spans="2:29" x14ac:dyDescent="0.25">
      <c r="B9" s="34">
        <v>45571</v>
      </c>
      <c r="C9" s="1">
        <v>7829</v>
      </c>
      <c r="D9" s="2"/>
      <c r="E9" s="35">
        <v>14</v>
      </c>
      <c r="F9" s="36">
        <f t="shared" si="0"/>
        <v>109606</v>
      </c>
      <c r="G9" s="68" t="s">
        <v>55</v>
      </c>
      <c r="H9" s="42"/>
      <c r="I9" s="5"/>
      <c r="J9" s="43">
        <v>98520.2</v>
      </c>
    </row>
    <row r="10" spans="2:29" x14ac:dyDescent="0.25">
      <c r="B10" s="34">
        <v>45572</v>
      </c>
      <c r="C10" s="1">
        <v>7600</v>
      </c>
      <c r="D10" s="2"/>
      <c r="E10" s="35">
        <v>14</v>
      </c>
      <c r="F10" s="36">
        <f t="shared" si="0"/>
        <v>106400</v>
      </c>
      <c r="G10" s="68" t="s">
        <v>57</v>
      </c>
      <c r="H10" s="42" t="s">
        <v>61</v>
      </c>
      <c r="I10" s="5"/>
      <c r="J10" s="43">
        <v>289704.8</v>
      </c>
    </row>
    <row r="11" spans="2:29" x14ac:dyDescent="0.25">
      <c r="B11" s="34">
        <v>45573</v>
      </c>
      <c r="C11" s="1">
        <v>7994</v>
      </c>
      <c r="D11" s="2"/>
      <c r="E11" s="35">
        <v>14</v>
      </c>
      <c r="F11" s="36">
        <f t="shared" si="0"/>
        <v>111916</v>
      </c>
      <c r="G11" s="68">
        <v>45568</v>
      </c>
      <c r="H11" s="42" t="s">
        <v>62</v>
      </c>
      <c r="I11" s="5"/>
      <c r="J11" s="43">
        <v>4893.6000000000004</v>
      </c>
    </row>
    <row r="12" spans="2:29" x14ac:dyDescent="0.25">
      <c r="B12" s="34">
        <v>45574</v>
      </c>
      <c r="C12" s="1">
        <v>8000</v>
      </c>
      <c r="D12" s="2"/>
      <c r="E12" s="35">
        <v>14</v>
      </c>
      <c r="F12" s="36">
        <f t="shared" si="0"/>
        <v>112000</v>
      </c>
      <c r="G12" s="68"/>
      <c r="H12" s="42" t="s">
        <v>63</v>
      </c>
      <c r="I12" s="5"/>
      <c r="J12" s="43">
        <v>35420.400000000001</v>
      </c>
    </row>
    <row r="13" spans="2:29" x14ac:dyDescent="0.25">
      <c r="B13" s="34">
        <v>45575</v>
      </c>
      <c r="C13" s="1">
        <v>8213</v>
      </c>
      <c r="D13" s="2"/>
      <c r="E13" s="35">
        <v>14</v>
      </c>
      <c r="F13" s="36">
        <f t="shared" si="0"/>
        <v>114982</v>
      </c>
      <c r="G13" s="68" t="s">
        <v>64</v>
      </c>
      <c r="H13" s="42" t="s">
        <v>53</v>
      </c>
      <c r="I13" s="5"/>
      <c r="J13" s="43">
        <v>1767366.71</v>
      </c>
    </row>
    <row r="14" spans="2:29" x14ac:dyDescent="0.25">
      <c r="B14" s="34">
        <v>45576</v>
      </c>
      <c r="C14" s="1">
        <v>8000</v>
      </c>
      <c r="D14" s="2"/>
      <c r="E14" s="35">
        <v>14</v>
      </c>
      <c r="F14" s="36">
        <f t="shared" si="0"/>
        <v>112000</v>
      </c>
      <c r="G14" s="68">
        <v>45624</v>
      </c>
      <c r="H14" s="42" t="s">
        <v>65</v>
      </c>
      <c r="I14" s="5"/>
      <c r="J14" s="43">
        <v>-210000</v>
      </c>
    </row>
    <row r="15" spans="2:29" x14ac:dyDescent="0.25">
      <c r="B15" s="34">
        <v>45577</v>
      </c>
      <c r="C15" s="1">
        <v>7947</v>
      </c>
      <c r="D15" s="2"/>
      <c r="E15" s="35">
        <v>14</v>
      </c>
      <c r="F15" s="36">
        <f t="shared" si="0"/>
        <v>111258</v>
      </c>
      <c r="G15" s="68">
        <v>45624</v>
      </c>
      <c r="H15" s="42" t="s">
        <v>66</v>
      </c>
      <c r="I15" s="5"/>
      <c r="J15" s="43">
        <v>434888.55</v>
      </c>
    </row>
    <row r="16" spans="2:29" x14ac:dyDescent="0.25">
      <c r="B16" s="34">
        <v>45578</v>
      </c>
      <c r="C16" s="1">
        <v>7500</v>
      </c>
      <c r="D16" s="2"/>
      <c r="E16" s="35">
        <v>14</v>
      </c>
      <c r="F16" s="36">
        <f t="shared" si="0"/>
        <v>105000</v>
      </c>
      <c r="G16" s="68">
        <v>45628</v>
      </c>
      <c r="H16" s="42" t="s">
        <v>67</v>
      </c>
      <c r="I16" s="5"/>
      <c r="J16" s="43">
        <v>-57415</v>
      </c>
    </row>
    <row r="17" spans="2:14" x14ac:dyDescent="0.25">
      <c r="B17" s="34">
        <v>45579</v>
      </c>
      <c r="C17" s="1">
        <v>8162</v>
      </c>
      <c r="D17" s="2"/>
      <c r="E17" s="35">
        <v>14</v>
      </c>
      <c r="F17" s="36">
        <f t="shared" si="0"/>
        <v>114268</v>
      </c>
      <c r="G17" s="68">
        <v>45628</v>
      </c>
      <c r="H17" s="42" t="s">
        <v>68</v>
      </c>
      <c r="I17" s="5"/>
      <c r="J17" s="43">
        <v>-22290</v>
      </c>
    </row>
    <row r="18" spans="2:14" x14ac:dyDescent="0.25">
      <c r="B18" s="34">
        <v>45580</v>
      </c>
      <c r="C18" s="1">
        <v>8000</v>
      </c>
      <c r="D18" s="2"/>
      <c r="E18" s="35">
        <v>14</v>
      </c>
      <c r="F18" s="36">
        <f t="shared" si="0"/>
        <v>112000</v>
      </c>
      <c r="G18" s="68">
        <v>45629</v>
      </c>
      <c r="H18" s="42" t="s">
        <v>50</v>
      </c>
      <c r="I18" s="5"/>
      <c r="J18" s="43">
        <v>300000</v>
      </c>
    </row>
    <row r="19" spans="2:14" x14ac:dyDescent="0.25">
      <c r="B19" s="34">
        <v>45581</v>
      </c>
      <c r="C19" s="1">
        <v>7887</v>
      </c>
      <c r="D19" s="2"/>
      <c r="E19" s="35">
        <v>14</v>
      </c>
      <c r="F19" s="36">
        <f t="shared" si="0"/>
        <v>110418</v>
      </c>
      <c r="G19" s="68">
        <v>45629</v>
      </c>
      <c r="H19" s="42" t="s">
        <v>66</v>
      </c>
      <c r="I19" s="5"/>
      <c r="J19" s="43">
        <v>200000</v>
      </c>
    </row>
    <row r="20" spans="2:14" x14ac:dyDescent="0.25">
      <c r="B20" s="34">
        <v>45582</v>
      </c>
      <c r="C20" s="1">
        <v>7820</v>
      </c>
      <c r="D20" s="2"/>
      <c r="E20" s="35">
        <v>14</v>
      </c>
      <c r="F20" s="36">
        <f t="shared" si="0"/>
        <v>109480</v>
      </c>
      <c r="G20" s="68">
        <v>45632</v>
      </c>
      <c r="H20" s="42" t="s">
        <v>53</v>
      </c>
      <c r="I20" s="5"/>
      <c r="J20" s="43">
        <v>579705</v>
      </c>
    </row>
    <row r="21" spans="2:14" x14ac:dyDescent="0.25">
      <c r="B21" s="34">
        <v>45583</v>
      </c>
      <c r="C21" s="1">
        <v>8308</v>
      </c>
      <c r="D21" s="2"/>
      <c r="E21" s="35">
        <v>14</v>
      </c>
      <c r="F21" s="36">
        <f t="shared" si="0"/>
        <v>116312</v>
      </c>
      <c r="G21" s="42"/>
      <c r="H21" s="42"/>
      <c r="I21" s="5"/>
      <c r="J21" s="43"/>
    </row>
    <row r="22" spans="2:14" x14ac:dyDescent="0.25">
      <c r="B22" s="34">
        <v>45584</v>
      </c>
      <c r="C22" s="1">
        <v>7400</v>
      </c>
      <c r="D22" s="2"/>
      <c r="E22" s="35">
        <v>14</v>
      </c>
      <c r="F22" s="36">
        <f t="shared" si="0"/>
        <v>103600</v>
      </c>
      <c r="G22" s="42"/>
      <c r="H22" s="42"/>
      <c r="I22" s="5"/>
      <c r="J22" s="43"/>
    </row>
    <row r="23" spans="2:14" x14ac:dyDescent="0.25">
      <c r="B23" s="34">
        <v>45585</v>
      </c>
      <c r="C23" s="1">
        <v>8120</v>
      </c>
      <c r="D23" s="2"/>
      <c r="E23" s="35">
        <v>14</v>
      </c>
      <c r="F23" s="36">
        <f t="shared" si="0"/>
        <v>113680</v>
      </c>
      <c r="G23" s="42"/>
      <c r="H23" s="42"/>
      <c r="I23" s="5"/>
      <c r="J23" s="43"/>
    </row>
    <row r="24" spans="2:14" x14ac:dyDescent="0.25">
      <c r="B24" s="34">
        <v>45586</v>
      </c>
      <c r="C24" s="1">
        <v>7950</v>
      </c>
      <c r="D24" s="2"/>
      <c r="E24" s="35">
        <v>14</v>
      </c>
      <c r="F24" s="36">
        <f t="shared" si="0"/>
        <v>111300</v>
      </c>
      <c r="G24" s="42"/>
      <c r="H24" s="42"/>
      <c r="I24" s="5"/>
      <c r="J24" s="43"/>
    </row>
    <row r="25" spans="2:14" x14ac:dyDescent="0.25">
      <c r="B25" s="34">
        <v>45587</v>
      </c>
      <c r="C25" s="1">
        <v>7863</v>
      </c>
      <c r="D25" s="2"/>
      <c r="E25" s="35">
        <v>14</v>
      </c>
      <c r="F25" s="36">
        <f t="shared" si="0"/>
        <v>110082</v>
      </c>
      <c r="G25" s="42"/>
      <c r="H25" s="42"/>
      <c r="I25" s="5"/>
      <c r="J25" s="43"/>
    </row>
    <row r="26" spans="2:14" x14ac:dyDescent="0.25">
      <c r="B26" s="34">
        <v>45588</v>
      </c>
      <c r="C26" s="1">
        <v>6200</v>
      </c>
      <c r="D26" s="2"/>
      <c r="E26" s="35">
        <v>14</v>
      </c>
      <c r="F26" s="36">
        <f t="shared" si="0"/>
        <v>86800</v>
      </c>
      <c r="G26" s="42"/>
      <c r="H26" s="42"/>
      <c r="I26" s="5"/>
      <c r="J26" s="43"/>
    </row>
    <row r="27" spans="2:14" x14ac:dyDescent="0.25">
      <c r="B27" s="34">
        <v>45589</v>
      </c>
      <c r="C27" s="1">
        <v>8282</v>
      </c>
      <c r="D27" s="2"/>
      <c r="E27" s="35">
        <v>14</v>
      </c>
      <c r="F27" s="36">
        <f t="shared" si="0"/>
        <v>115948</v>
      </c>
      <c r="G27" s="42"/>
      <c r="H27" s="42"/>
      <c r="I27" s="5"/>
      <c r="J27" s="43"/>
      <c r="M27" s="5"/>
      <c r="N27" s="6"/>
    </row>
    <row r="28" spans="2:14" x14ac:dyDescent="0.25">
      <c r="B28" s="34">
        <v>45590</v>
      </c>
      <c r="C28" s="1">
        <v>7800</v>
      </c>
      <c r="D28" s="2"/>
      <c r="E28" s="35">
        <v>14</v>
      </c>
      <c r="F28" s="36">
        <f t="shared" si="0"/>
        <v>109200</v>
      </c>
      <c r="G28" s="42"/>
      <c r="H28" s="42"/>
      <c r="I28" s="5"/>
      <c r="J28" s="43"/>
      <c r="M28" s="5"/>
      <c r="N28" s="6"/>
    </row>
    <row r="29" spans="2:14" x14ac:dyDescent="0.25">
      <c r="B29" s="34">
        <v>45591</v>
      </c>
      <c r="C29" s="1">
        <v>7571</v>
      </c>
      <c r="D29" s="2"/>
      <c r="E29" s="35">
        <v>14</v>
      </c>
      <c r="F29" s="36">
        <f t="shared" si="0"/>
        <v>105994</v>
      </c>
      <c r="G29" s="42"/>
      <c r="H29" s="42"/>
      <c r="I29" s="5"/>
      <c r="J29" s="43"/>
      <c r="M29" s="5"/>
      <c r="N29" s="6"/>
    </row>
    <row r="30" spans="2:14" x14ac:dyDescent="0.25">
      <c r="B30" s="34">
        <v>45592</v>
      </c>
      <c r="C30" s="1">
        <v>9360</v>
      </c>
      <c r="D30" s="2"/>
      <c r="E30" s="35">
        <v>14</v>
      </c>
      <c r="F30" s="36">
        <f t="shared" si="0"/>
        <v>131040</v>
      </c>
      <c r="G30" s="42"/>
      <c r="H30" s="42"/>
      <c r="I30" s="5"/>
      <c r="J30" s="43"/>
      <c r="M30" s="5"/>
      <c r="N30" s="6"/>
    </row>
    <row r="31" spans="2:14" x14ac:dyDescent="0.25">
      <c r="B31" s="34">
        <v>45593</v>
      </c>
      <c r="C31" s="1">
        <v>7941</v>
      </c>
      <c r="D31" s="2"/>
      <c r="E31" s="35">
        <v>14</v>
      </c>
      <c r="F31" s="36">
        <f t="shared" si="0"/>
        <v>111174</v>
      </c>
      <c r="G31" s="42"/>
      <c r="H31" s="42"/>
      <c r="I31" s="5"/>
      <c r="J31" s="43"/>
      <c r="M31" s="5"/>
      <c r="N31" s="6"/>
    </row>
    <row r="32" spans="2:14" x14ac:dyDescent="0.25">
      <c r="B32" s="34">
        <v>45594</v>
      </c>
      <c r="C32" s="1">
        <v>7500</v>
      </c>
      <c r="D32" s="2"/>
      <c r="E32" s="35">
        <v>14</v>
      </c>
      <c r="F32" s="36">
        <f t="shared" si="0"/>
        <v>105000</v>
      </c>
      <c r="G32" s="42"/>
      <c r="H32" s="42"/>
      <c r="I32" s="5"/>
      <c r="J32" s="43"/>
      <c r="M32" s="5"/>
      <c r="N32" s="6"/>
    </row>
    <row r="33" spans="2:14" x14ac:dyDescent="0.25">
      <c r="B33" s="34">
        <v>45595</v>
      </c>
      <c r="C33" s="1">
        <v>7652</v>
      </c>
      <c r="D33" s="2"/>
      <c r="E33" s="35">
        <v>14</v>
      </c>
      <c r="F33" s="36">
        <f t="shared" si="0"/>
        <v>107128</v>
      </c>
      <c r="G33" s="42"/>
      <c r="H33" s="42"/>
      <c r="I33" s="5"/>
      <c r="J33" s="43"/>
      <c r="M33" s="5"/>
      <c r="N33" s="6"/>
    </row>
    <row r="34" spans="2:14" ht="15.75" thickBot="1" x14ac:dyDescent="0.3">
      <c r="B34" s="34">
        <v>45596</v>
      </c>
      <c r="C34" s="1">
        <v>8700</v>
      </c>
      <c r="D34" s="2"/>
      <c r="E34" s="47">
        <v>14</v>
      </c>
      <c r="F34" s="36">
        <f t="shared" si="0"/>
        <v>121800</v>
      </c>
      <c r="G34" s="50"/>
      <c r="H34" s="50"/>
      <c r="I34" s="51"/>
      <c r="J34" s="52"/>
      <c r="N34" s="6">
        <f>SUM(N27:N33)</f>
        <v>0</v>
      </c>
    </row>
    <row r="35" spans="2:14" ht="15.75" thickBot="1" x14ac:dyDescent="0.3">
      <c r="B35" s="69"/>
      <c r="C35" s="70">
        <v>-3000</v>
      </c>
      <c r="D35" s="71">
        <f>SUM(D4:D34)</f>
        <v>0</v>
      </c>
      <c r="E35" s="63">
        <v>14</v>
      </c>
      <c r="F35" s="64">
        <f t="shared" si="0"/>
        <v>-42000</v>
      </c>
      <c r="G35" s="58"/>
      <c r="H35" s="440" t="s">
        <v>35</v>
      </c>
      <c r="I35" s="440"/>
      <c r="J35" s="59">
        <f>SUM(J4:J34)</f>
        <v>3442547.2880000002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3400810</v>
      </c>
      <c r="L36" s="3">
        <f>J36-J4-J5-J6</f>
        <v>3409029.8119999995</v>
      </c>
      <c r="M36" s="3"/>
      <c r="N36" s="3">
        <f>L36-M36</f>
        <v>3409029.8119999995</v>
      </c>
    </row>
    <row r="37" spans="2:14" x14ac:dyDescent="0.25">
      <c r="B37" s="60" t="s">
        <v>38</v>
      </c>
      <c r="C37" s="61">
        <f>SUM(C4:C35)</f>
        <v>242915</v>
      </c>
      <c r="D37" s="2">
        <f>D35/1.03</f>
        <v>0</v>
      </c>
      <c r="E37" s="35"/>
      <c r="F37" s="36">
        <f>SUM(F4:F35)</f>
        <v>3400810</v>
      </c>
      <c r="G37" s="42"/>
      <c r="H37" s="39" t="s">
        <v>41</v>
      </c>
      <c r="I37" s="39"/>
      <c r="J37" s="40">
        <v>6757.53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34979.760000000002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1.9999993965029716E-3</v>
      </c>
      <c r="M39" s="5"/>
      <c r="N39" s="6">
        <f>J39+N34</f>
        <v>1.9999993965029716E-3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M40" s="5" t="s">
        <v>6</v>
      </c>
      <c r="N40" s="6"/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5" t="s">
        <v>7</v>
      </c>
      <c r="N41" s="6">
        <f>N40+N39</f>
        <v>1.9999993965029716E-3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50E8-4CB3-4952-8E8E-2A313787759E}">
  <dimension ref="B1:AC58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631449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45565</v>
      </c>
      <c r="Q3" s="9" t="s">
        <v>70</v>
      </c>
      <c r="R3" s="72">
        <v>45640</v>
      </c>
      <c r="S3" s="9" t="s">
        <v>71</v>
      </c>
      <c r="T3" s="73">
        <v>441</v>
      </c>
      <c r="U3" s="9" t="s">
        <v>72</v>
      </c>
      <c r="V3" s="9" t="s">
        <v>46</v>
      </c>
      <c r="W3" s="74">
        <v>540</v>
      </c>
      <c r="X3" s="74" t="s">
        <v>73</v>
      </c>
      <c r="Y3" s="75">
        <v>559</v>
      </c>
      <c r="Z3" s="76">
        <v>301860</v>
      </c>
      <c r="AA3" s="76"/>
      <c r="AB3" s="76">
        <v>301860</v>
      </c>
    </row>
    <row r="4" spans="2:29" x14ac:dyDescent="0.25">
      <c r="B4" s="34">
        <v>45597</v>
      </c>
      <c r="C4" s="1">
        <v>7300</v>
      </c>
      <c r="D4" s="2"/>
      <c r="E4" s="35">
        <v>14</v>
      </c>
      <c r="F4" s="36">
        <f>E4*C4</f>
        <v>102200</v>
      </c>
      <c r="G4" s="37"/>
      <c r="H4" s="38" t="s">
        <v>4</v>
      </c>
      <c r="I4" s="39"/>
      <c r="J4" s="40">
        <f>'EKİM 2024'!J39*-1</f>
        <v>-1.9999993965029716E-3</v>
      </c>
      <c r="P4" s="14"/>
      <c r="Q4" s="14"/>
      <c r="R4" s="14"/>
      <c r="S4" s="14"/>
      <c r="T4" s="14"/>
      <c r="U4" s="14"/>
      <c r="V4" s="14" t="s">
        <v>74</v>
      </c>
      <c r="W4" s="14"/>
      <c r="X4" s="14"/>
      <c r="Y4" s="14"/>
      <c r="Z4" s="14"/>
      <c r="AA4" s="14"/>
      <c r="AB4" s="77">
        <f>SUM(AB3)*-1</f>
        <v>-301860</v>
      </c>
    </row>
    <row r="5" spans="2:29" x14ac:dyDescent="0.25">
      <c r="B5" s="34">
        <v>45598</v>
      </c>
      <c r="C5" s="1">
        <v>7900</v>
      </c>
      <c r="D5" s="2"/>
      <c r="E5" s="35">
        <v>14</v>
      </c>
      <c r="F5" s="36">
        <f t="shared" ref="F5:F35" si="0">E5*C5</f>
        <v>110600</v>
      </c>
      <c r="G5" s="9" t="s">
        <v>5</v>
      </c>
      <c r="H5" s="38"/>
      <c r="I5" s="39"/>
      <c r="J5" s="40">
        <v>38337.980000000003</v>
      </c>
      <c r="P5" s="93">
        <v>45596</v>
      </c>
      <c r="Q5" s="94" t="s">
        <v>75</v>
      </c>
      <c r="R5" s="93">
        <v>45686</v>
      </c>
      <c r="S5" s="94" t="s">
        <v>71</v>
      </c>
      <c r="T5" s="95">
        <v>545</v>
      </c>
      <c r="U5" s="94" t="s">
        <v>72</v>
      </c>
      <c r="V5" s="94" t="s">
        <v>46</v>
      </c>
      <c r="W5" s="96">
        <v>540</v>
      </c>
      <c r="X5" s="96" t="s">
        <v>73</v>
      </c>
      <c r="Y5" s="97">
        <v>574</v>
      </c>
      <c r="Z5" s="98">
        <v>309960</v>
      </c>
      <c r="AA5" s="99"/>
      <c r="AB5" s="98">
        <v>309960</v>
      </c>
    </row>
    <row r="6" spans="2:29" x14ac:dyDescent="0.25">
      <c r="B6" s="34">
        <v>45599</v>
      </c>
      <c r="C6" s="1">
        <v>7853</v>
      </c>
      <c r="D6" s="2"/>
      <c r="E6" s="35">
        <v>14</v>
      </c>
      <c r="F6" s="36">
        <f t="shared" si="0"/>
        <v>109942</v>
      </c>
      <c r="G6" s="37" t="s">
        <v>42</v>
      </c>
      <c r="H6" s="38" t="s">
        <v>58</v>
      </c>
      <c r="I6" s="39"/>
      <c r="J6" s="40">
        <v>301860</v>
      </c>
      <c r="P6" s="5"/>
      <c r="Q6" s="5"/>
      <c r="R6" s="5"/>
      <c r="S6" s="5"/>
      <c r="T6" s="5"/>
      <c r="U6" s="5"/>
      <c r="V6" s="5" t="s">
        <v>76</v>
      </c>
      <c r="W6" s="5"/>
      <c r="X6" s="5"/>
      <c r="Y6" s="5"/>
      <c r="Z6" s="5"/>
      <c r="AA6" s="5"/>
      <c r="AB6" s="5"/>
    </row>
    <row r="7" spans="2:29" x14ac:dyDescent="0.25">
      <c r="B7" s="34">
        <v>45600</v>
      </c>
      <c r="C7" s="1">
        <v>6030</v>
      </c>
      <c r="D7" s="2"/>
      <c r="E7" s="35">
        <v>14</v>
      </c>
      <c r="F7" s="36">
        <f t="shared" si="0"/>
        <v>84420</v>
      </c>
      <c r="G7" s="37" t="s">
        <v>43</v>
      </c>
      <c r="H7" s="38" t="s">
        <v>56</v>
      </c>
      <c r="I7" s="39"/>
      <c r="J7" s="40">
        <v>22162</v>
      </c>
      <c r="P7" s="86">
        <v>45626</v>
      </c>
      <c r="Q7" s="87" t="s">
        <v>75</v>
      </c>
      <c r="R7" s="86">
        <v>45716</v>
      </c>
      <c r="S7" s="87" t="s">
        <v>71</v>
      </c>
      <c r="T7" s="88">
        <v>658</v>
      </c>
      <c r="U7" s="87" t="s">
        <v>72</v>
      </c>
      <c r="V7" s="87" t="s">
        <v>46</v>
      </c>
      <c r="W7" s="89">
        <v>540</v>
      </c>
      <c r="X7" s="89" t="s">
        <v>73</v>
      </c>
      <c r="Y7" s="90">
        <v>595.35</v>
      </c>
      <c r="Z7" s="91">
        <v>321489</v>
      </c>
      <c r="AA7" s="92"/>
      <c r="AB7" s="91">
        <v>321489</v>
      </c>
    </row>
    <row r="8" spans="2:29" x14ac:dyDescent="0.25">
      <c r="B8" s="34">
        <v>45601</v>
      </c>
      <c r="C8" s="1">
        <v>7984</v>
      </c>
      <c r="D8" s="2"/>
      <c r="E8" s="35">
        <v>14</v>
      </c>
      <c r="F8" s="36">
        <f t="shared" si="0"/>
        <v>111776</v>
      </c>
      <c r="G8" s="44"/>
      <c r="H8" s="42" t="s">
        <v>59</v>
      </c>
      <c r="I8" s="5"/>
      <c r="J8" s="43">
        <v>4893.74</v>
      </c>
      <c r="P8" s="5"/>
      <c r="Q8" s="5"/>
      <c r="R8" s="5"/>
      <c r="S8" s="5"/>
      <c r="T8" s="5"/>
      <c r="U8" s="5"/>
      <c r="V8" s="5" t="s">
        <v>77</v>
      </c>
      <c r="W8" s="5"/>
      <c r="X8" s="5"/>
      <c r="Y8" s="5"/>
      <c r="Z8" s="5"/>
      <c r="AA8" s="5"/>
      <c r="AB8" s="5"/>
    </row>
    <row r="9" spans="2:29" x14ac:dyDescent="0.25">
      <c r="B9" s="34">
        <v>45602</v>
      </c>
      <c r="C9" s="1">
        <v>7000</v>
      </c>
      <c r="D9" s="2"/>
      <c r="E9" s="35">
        <v>14</v>
      </c>
      <c r="F9" s="36">
        <f t="shared" si="0"/>
        <v>98000</v>
      </c>
      <c r="G9" s="41">
        <v>45616</v>
      </c>
      <c r="H9" s="42" t="s">
        <v>60</v>
      </c>
      <c r="I9" s="5"/>
      <c r="J9" s="43">
        <v>390</v>
      </c>
    </row>
    <row r="10" spans="2:29" x14ac:dyDescent="0.25">
      <c r="B10" s="34">
        <v>45603</v>
      </c>
      <c r="C10" s="1">
        <v>9391</v>
      </c>
      <c r="D10" s="2"/>
      <c r="E10" s="35">
        <v>14</v>
      </c>
      <c r="F10" s="36">
        <f t="shared" si="0"/>
        <v>131474</v>
      </c>
      <c r="G10" s="41">
        <v>45643</v>
      </c>
      <c r="H10" s="42" t="s">
        <v>66</v>
      </c>
      <c r="I10" s="5"/>
      <c r="J10" s="43">
        <v>200000</v>
      </c>
    </row>
    <row r="11" spans="2:29" x14ac:dyDescent="0.25">
      <c r="B11" s="34">
        <v>45604</v>
      </c>
      <c r="C11" s="1">
        <v>7722</v>
      </c>
      <c r="D11" s="2"/>
      <c r="E11" s="35">
        <v>14</v>
      </c>
      <c r="F11" s="36">
        <f t="shared" si="0"/>
        <v>108108</v>
      </c>
      <c r="G11" s="41">
        <v>45646</v>
      </c>
      <c r="H11" s="42" t="s">
        <v>78</v>
      </c>
      <c r="I11" s="5"/>
      <c r="J11" s="43">
        <v>50000</v>
      </c>
    </row>
    <row r="12" spans="2:29" x14ac:dyDescent="0.25">
      <c r="B12" s="34">
        <v>45605</v>
      </c>
      <c r="C12" s="1">
        <v>8451</v>
      </c>
      <c r="D12" s="2"/>
      <c r="E12" s="35">
        <v>14</v>
      </c>
      <c r="F12" s="36">
        <f t="shared" si="0"/>
        <v>118314</v>
      </c>
      <c r="G12" s="41">
        <v>45646</v>
      </c>
      <c r="H12" s="42" t="s">
        <v>78</v>
      </c>
      <c r="I12" s="5"/>
      <c r="J12" s="43">
        <v>50000</v>
      </c>
    </row>
    <row r="13" spans="2:29" x14ac:dyDescent="0.25">
      <c r="B13" s="34">
        <v>45606</v>
      </c>
      <c r="C13" s="1">
        <v>7450</v>
      </c>
      <c r="D13" s="2"/>
      <c r="E13" s="35">
        <v>14</v>
      </c>
      <c r="F13" s="36">
        <f t="shared" si="0"/>
        <v>104300</v>
      </c>
      <c r="G13" s="41">
        <v>45653</v>
      </c>
      <c r="H13" s="42" t="s">
        <v>79</v>
      </c>
      <c r="I13" s="5"/>
      <c r="J13" s="43">
        <v>2983389.07</v>
      </c>
    </row>
    <row r="14" spans="2:29" x14ac:dyDescent="0.25">
      <c r="B14" s="34">
        <v>45607</v>
      </c>
      <c r="C14" s="1">
        <v>7821</v>
      </c>
      <c r="D14" s="2"/>
      <c r="E14" s="35">
        <v>14</v>
      </c>
      <c r="F14" s="36">
        <f t="shared" si="0"/>
        <v>109494</v>
      </c>
      <c r="G14" s="44"/>
      <c r="H14" s="42"/>
      <c r="I14" s="5"/>
      <c r="J14" s="43"/>
    </row>
    <row r="15" spans="2:29" x14ac:dyDescent="0.25">
      <c r="B15" s="34">
        <v>45608</v>
      </c>
      <c r="C15" s="1">
        <v>8200</v>
      </c>
      <c r="D15" s="2"/>
      <c r="E15" s="35">
        <v>14</v>
      </c>
      <c r="F15" s="36">
        <f t="shared" si="0"/>
        <v>114800</v>
      </c>
      <c r="G15" s="44"/>
      <c r="H15" s="42"/>
      <c r="I15" s="5"/>
      <c r="J15" s="43"/>
    </row>
    <row r="16" spans="2:29" x14ac:dyDescent="0.25">
      <c r="B16" s="34">
        <v>45609</v>
      </c>
      <c r="C16" s="1">
        <v>7281</v>
      </c>
      <c r="D16" s="2"/>
      <c r="E16" s="35">
        <v>14</v>
      </c>
      <c r="F16" s="36">
        <f t="shared" si="0"/>
        <v>101934</v>
      </c>
      <c r="G16" s="44"/>
      <c r="H16" s="42"/>
      <c r="I16" s="5"/>
      <c r="J16" s="43"/>
    </row>
    <row r="17" spans="2:14" x14ac:dyDescent="0.25">
      <c r="B17" s="34">
        <v>45610</v>
      </c>
      <c r="C17" s="1">
        <v>7200</v>
      </c>
      <c r="D17" s="2"/>
      <c r="E17" s="35">
        <v>14</v>
      </c>
      <c r="F17" s="36">
        <f t="shared" si="0"/>
        <v>100800</v>
      </c>
      <c r="G17" s="44"/>
      <c r="H17" s="42"/>
      <c r="I17" s="5"/>
      <c r="J17" s="43"/>
    </row>
    <row r="18" spans="2:14" x14ac:dyDescent="0.25">
      <c r="B18" s="34">
        <v>45611</v>
      </c>
      <c r="C18" s="1">
        <v>8515</v>
      </c>
      <c r="D18" s="2"/>
      <c r="E18" s="35">
        <v>14</v>
      </c>
      <c r="F18" s="36">
        <f t="shared" si="0"/>
        <v>119210</v>
      </c>
      <c r="G18" s="44"/>
      <c r="H18" s="42"/>
      <c r="I18" s="5"/>
      <c r="J18" s="43"/>
    </row>
    <row r="19" spans="2:14" x14ac:dyDescent="0.25">
      <c r="B19" s="34">
        <v>45612</v>
      </c>
      <c r="C19" s="1">
        <v>7400</v>
      </c>
      <c r="D19" s="2"/>
      <c r="E19" s="35">
        <v>14</v>
      </c>
      <c r="F19" s="36">
        <f t="shared" si="0"/>
        <v>103600</v>
      </c>
      <c r="G19" s="44"/>
      <c r="H19" s="42"/>
      <c r="I19" s="5"/>
      <c r="J19" s="43"/>
    </row>
    <row r="20" spans="2:14" x14ac:dyDescent="0.25">
      <c r="B20" s="34">
        <v>45613</v>
      </c>
      <c r="C20" s="1">
        <v>8065</v>
      </c>
      <c r="D20" s="2"/>
      <c r="E20" s="35">
        <v>14</v>
      </c>
      <c r="F20" s="36">
        <f t="shared" si="0"/>
        <v>112910</v>
      </c>
      <c r="G20" s="44"/>
      <c r="H20" s="42"/>
      <c r="I20" s="5"/>
      <c r="J20" s="43"/>
    </row>
    <row r="21" spans="2:14" x14ac:dyDescent="0.25">
      <c r="B21" s="34">
        <v>45614</v>
      </c>
      <c r="C21" s="1">
        <v>8480</v>
      </c>
      <c r="D21" s="2"/>
      <c r="E21" s="35">
        <v>14</v>
      </c>
      <c r="F21" s="36">
        <f t="shared" si="0"/>
        <v>118720</v>
      </c>
      <c r="G21" s="44"/>
      <c r="H21" s="42"/>
      <c r="I21" s="5"/>
      <c r="J21" s="43"/>
    </row>
    <row r="22" spans="2:14" x14ac:dyDescent="0.25">
      <c r="B22" s="34">
        <v>45615</v>
      </c>
      <c r="C22" s="1">
        <v>7709</v>
      </c>
      <c r="D22" s="2"/>
      <c r="E22" s="35">
        <v>14</v>
      </c>
      <c r="F22" s="36">
        <f t="shared" si="0"/>
        <v>107926</v>
      </c>
      <c r="G22" s="44"/>
      <c r="H22" s="42"/>
      <c r="I22" s="5"/>
      <c r="J22" s="43"/>
    </row>
    <row r="23" spans="2:14" x14ac:dyDescent="0.25">
      <c r="B23" s="34">
        <v>45616</v>
      </c>
      <c r="C23" s="1">
        <v>8000</v>
      </c>
      <c r="D23" s="2"/>
      <c r="E23" s="35">
        <v>14</v>
      </c>
      <c r="F23" s="36">
        <f t="shared" si="0"/>
        <v>112000</v>
      </c>
      <c r="G23" s="44"/>
      <c r="H23" s="42"/>
      <c r="I23" s="5"/>
      <c r="J23" s="43"/>
    </row>
    <row r="24" spans="2:14" x14ac:dyDescent="0.25">
      <c r="B24" s="34">
        <v>45617</v>
      </c>
      <c r="C24" s="1">
        <v>8658</v>
      </c>
      <c r="D24" s="2"/>
      <c r="E24" s="35">
        <v>14</v>
      </c>
      <c r="F24" s="36">
        <f t="shared" si="0"/>
        <v>121212</v>
      </c>
      <c r="G24" s="44"/>
      <c r="H24" s="42"/>
      <c r="I24" s="5"/>
      <c r="J24" s="43"/>
    </row>
    <row r="25" spans="2:14" x14ac:dyDescent="0.25">
      <c r="B25" s="34">
        <v>45618</v>
      </c>
      <c r="C25" s="1">
        <v>7500</v>
      </c>
      <c r="D25" s="2"/>
      <c r="E25" s="35">
        <v>14</v>
      </c>
      <c r="F25" s="36">
        <f t="shared" si="0"/>
        <v>105000</v>
      </c>
      <c r="G25" s="44"/>
      <c r="H25" s="42"/>
      <c r="I25" s="5"/>
      <c r="J25" s="43"/>
    </row>
    <row r="26" spans="2:14" x14ac:dyDescent="0.25">
      <c r="B26" s="34">
        <v>45619</v>
      </c>
      <c r="C26" s="1">
        <v>8000</v>
      </c>
      <c r="D26" s="2"/>
      <c r="E26" s="35">
        <v>14</v>
      </c>
      <c r="F26" s="36">
        <f t="shared" si="0"/>
        <v>112000</v>
      </c>
      <c r="G26" s="44"/>
      <c r="H26" s="42"/>
      <c r="I26" s="5"/>
      <c r="J26" s="43"/>
    </row>
    <row r="27" spans="2:14" x14ac:dyDescent="0.25">
      <c r="B27" s="34">
        <v>45620</v>
      </c>
      <c r="C27" s="1">
        <v>0</v>
      </c>
      <c r="D27" s="2"/>
      <c r="E27" s="35">
        <v>14</v>
      </c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45621</v>
      </c>
      <c r="C28" s="1">
        <v>7668</v>
      </c>
      <c r="D28" s="2"/>
      <c r="E28" s="35">
        <v>14</v>
      </c>
      <c r="F28" s="36">
        <f t="shared" si="0"/>
        <v>107352</v>
      </c>
      <c r="G28" s="44"/>
      <c r="H28" s="42"/>
      <c r="I28" s="5"/>
      <c r="J28" s="43"/>
      <c r="M28" s="5"/>
      <c r="N28" s="6"/>
    </row>
    <row r="29" spans="2:14" x14ac:dyDescent="0.25">
      <c r="B29" s="34">
        <v>45622</v>
      </c>
      <c r="C29" s="1">
        <v>7800</v>
      </c>
      <c r="D29" s="2"/>
      <c r="E29" s="35">
        <v>14</v>
      </c>
      <c r="F29" s="36">
        <f t="shared" si="0"/>
        <v>109200</v>
      </c>
      <c r="G29" s="44"/>
      <c r="H29" s="42"/>
      <c r="I29" s="5"/>
      <c r="J29" s="43"/>
      <c r="M29" s="5"/>
      <c r="N29" s="6"/>
    </row>
    <row r="30" spans="2:14" x14ac:dyDescent="0.25">
      <c r="B30" s="34">
        <v>45623</v>
      </c>
      <c r="C30" s="1">
        <v>8039</v>
      </c>
      <c r="D30" s="2"/>
      <c r="E30" s="35">
        <v>14</v>
      </c>
      <c r="F30" s="36">
        <f t="shared" si="0"/>
        <v>112546</v>
      </c>
      <c r="G30" s="44"/>
      <c r="H30" s="42"/>
      <c r="I30" s="5"/>
      <c r="J30" s="43"/>
      <c r="M30" s="5"/>
      <c r="N30" s="6"/>
    </row>
    <row r="31" spans="2:14" x14ac:dyDescent="0.25">
      <c r="B31" s="34">
        <v>45624</v>
      </c>
      <c r="C31" s="1">
        <v>7800</v>
      </c>
      <c r="D31" s="2"/>
      <c r="E31" s="35">
        <v>14</v>
      </c>
      <c r="F31" s="36">
        <f t="shared" si="0"/>
        <v>109200</v>
      </c>
      <c r="G31" s="44"/>
      <c r="H31" s="42"/>
      <c r="I31" s="5"/>
      <c r="J31" s="43"/>
      <c r="M31" s="5"/>
      <c r="N31" s="6"/>
    </row>
    <row r="32" spans="2:14" x14ac:dyDescent="0.25">
      <c r="B32" s="34">
        <v>45625</v>
      </c>
      <c r="C32" s="1">
        <v>16483</v>
      </c>
      <c r="D32" s="2"/>
      <c r="E32" s="35">
        <v>14</v>
      </c>
      <c r="F32" s="36">
        <f t="shared" si="0"/>
        <v>230762</v>
      </c>
      <c r="G32" s="44"/>
      <c r="H32" s="42"/>
      <c r="I32" s="5"/>
      <c r="J32" s="43"/>
      <c r="M32" s="5"/>
      <c r="N32" s="6"/>
    </row>
    <row r="33" spans="2:14" x14ac:dyDescent="0.25">
      <c r="B33" s="34">
        <v>45626</v>
      </c>
      <c r="C33" s="1">
        <v>8200</v>
      </c>
      <c r="D33" s="2"/>
      <c r="E33" s="35">
        <v>14</v>
      </c>
      <c r="F33" s="36">
        <f t="shared" si="0"/>
        <v>114800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1"/>
      <c r="D34" s="2"/>
      <c r="E34" s="47">
        <v>14</v>
      </c>
      <c r="F34" s="36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ht="15.75" thickBot="1" x14ac:dyDescent="0.3">
      <c r="B35" s="69"/>
      <c r="C35" s="70">
        <v>-3000</v>
      </c>
      <c r="D35" s="71">
        <f>SUM(D4:D34)</f>
        <v>0</v>
      </c>
      <c r="E35" s="63">
        <v>14</v>
      </c>
      <c r="F35" s="64">
        <f t="shared" si="0"/>
        <v>-42000</v>
      </c>
      <c r="G35" s="58"/>
      <c r="H35" s="440" t="s">
        <v>35</v>
      </c>
      <c r="I35" s="440"/>
      <c r="J35" s="59">
        <f>SUM(J4:J34)</f>
        <v>3651032.7880000006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3260600</v>
      </c>
      <c r="L36" s="3">
        <f>J36-J4-J5-J6</f>
        <v>2920402.0219999994</v>
      </c>
      <c r="M36" s="3"/>
      <c r="N36" s="3">
        <f>L36-M36</f>
        <v>2920402.0219999994</v>
      </c>
    </row>
    <row r="37" spans="2:14" x14ac:dyDescent="0.25">
      <c r="B37" s="60" t="s">
        <v>38</v>
      </c>
      <c r="C37" s="61">
        <f>SUM(C4:C35)</f>
        <v>232900</v>
      </c>
      <c r="D37" s="2">
        <f>D35/1.03</f>
        <v>0</v>
      </c>
      <c r="E37" s="35"/>
      <c r="F37" s="36">
        <f>SUM(F4:F35)</f>
        <v>3260600</v>
      </c>
      <c r="G37" s="42"/>
      <c r="H37" s="39" t="s">
        <v>41</v>
      </c>
      <c r="I37" s="39"/>
      <c r="J37" s="40">
        <v>6773.52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37264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-346395.26800000062</v>
      </c>
      <c r="M39" s="5"/>
      <c r="N39" s="6">
        <f>J39+N34</f>
        <v>-346395.26800000062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M40" s="5" t="s">
        <v>6</v>
      </c>
      <c r="N40" s="6"/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5" t="s">
        <v>7</v>
      </c>
      <c r="N41" s="6">
        <f>N40+N39</f>
        <v>-346395.26800000062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745-FEFC-47A9-BC84-D46617065B3A}">
  <dimension ref="B1:AC75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643923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45565</v>
      </c>
      <c r="Q3" s="9" t="s">
        <v>70</v>
      </c>
      <c r="R3" s="72">
        <v>45640</v>
      </c>
      <c r="S3" s="9" t="s">
        <v>71</v>
      </c>
      <c r="T3" s="73">
        <v>441</v>
      </c>
      <c r="U3" s="9" t="s">
        <v>72</v>
      </c>
      <c r="V3" s="9" t="s">
        <v>46</v>
      </c>
      <c r="W3" s="74">
        <v>540</v>
      </c>
      <c r="X3" s="74" t="s">
        <v>73</v>
      </c>
      <c r="Y3" s="75">
        <v>559</v>
      </c>
      <c r="Z3" s="76">
        <v>301860</v>
      </c>
      <c r="AA3" s="76"/>
      <c r="AB3" s="76">
        <v>301860</v>
      </c>
    </row>
    <row r="4" spans="2:29" x14ac:dyDescent="0.25">
      <c r="B4" s="34">
        <v>45627</v>
      </c>
      <c r="C4" s="1">
        <v>7479</v>
      </c>
      <c r="D4" s="2"/>
      <c r="E4" s="35">
        <v>14.1</v>
      </c>
      <c r="F4" s="36">
        <f>E4*C4</f>
        <v>105453.9</v>
      </c>
      <c r="G4" s="37"/>
      <c r="H4" s="38" t="s">
        <v>4</v>
      </c>
      <c r="I4" s="39"/>
      <c r="J4" s="40">
        <f>'KASIM 2024'!J39*-1</f>
        <v>346395.26800000062</v>
      </c>
      <c r="L4" t="s">
        <v>90</v>
      </c>
      <c r="P4" s="14"/>
      <c r="Q4" s="14"/>
      <c r="R4" s="14"/>
      <c r="S4" s="14"/>
      <c r="T4" s="14"/>
      <c r="U4" s="14"/>
      <c r="V4" s="14" t="s">
        <v>74</v>
      </c>
      <c r="W4" s="14"/>
      <c r="X4" s="14"/>
      <c r="Y4" s="14"/>
      <c r="Z4" s="14"/>
      <c r="AA4" s="14"/>
      <c r="AB4" s="77">
        <f>SUM(AB3)*-1</f>
        <v>-301860</v>
      </c>
    </row>
    <row r="5" spans="2:29" x14ac:dyDescent="0.25">
      <c r="B5" s="34">
        <v>45628</v>
      </c>
      <c r="C5" s="1">
        <v>7700</v>
      </c>
      <c r="D5" s="2"/>
      <c r="E5" s="35">
        <v>14.1</v>
      </c>
      <c r="F5" s="36">
        <f t="shared" ref="F5:F35" si="0">E5*C5</f>
        <v>108570</v>
      </c>
      <c r="G5" s="105" t="s">
        <v>5</v>
      </c>
      <c r="H5" s="38"/>
      <c r="I5" s="39"/>
      <c r="J5" s="40">
        <v>35022.019999999997</v>
      </c>
      <c r="L5" t="s">
        <v>91</v>
      </c>
      <c r="P5" s="78">
        <v>45596</v>
      </c>
      <c r="Q5" s="79" t="s">
        <v>75</v>
      </c>
      <c r="R5" s="78">
        <v>45686</v>
      </c>
      <c r="S5" s="79" t="s">
        <v>71</v>
      </c>
      <c r="T5" s="80">
        <v>545</v>
      </c>
      <c r="U5" s="79" t="s">
        <v>72</v>
      </c>
      <c r="V5" s="79" t="s">
        <v>46</v>
      </c>
      <c r="W5" s="81">
        <v>540</v>
      </c>
      <c r="X5" s="81" t="s">
        <v>73</v>
      </c>
      <c r="Y5" s="82">
        <v>574</v>
      </c>
      <c r="Z5" s="83">
        <v>309960</v>
      </c>
      <c r="AA5" s="84"/>
      <c r="AB5" s="83">
        <v>309960</v>
      </c>
    </row>
    <row r="6" spans="2:29" x14ac:dyDescent="0.25">
      <c r="B6" s="34">
        <v>45629</v>
      </c>
      <c r="C6" s="1">
        <v>7525</v>
      </c>
      <c r="D6" s="2"/>
      <c r="E6" s="35">
        <v>14.1</v>
      </c>
      <c r="F6" s="36">
        <f t="shared" si="0"/>
        <v>106102.5</v>
      </c>
      <c r="G6" s="37" t="s">
        <v>42</v>
      </c>
      <c r="H6" s="38" t="s">
        <v>69</v>
      </c>
      <c r="I6" s="39"/>
      <c r="J6" s="40">
        <v>309960</v>
      </c>
      <c r="P6" s="14"/>
      <c r="Q6" s="14"/>
      <c r="R6" s="14"/>
      <c r="S6" s="14"/>
      <c r="T6" s="14"/>
      <c r="U6" s="14"/>
      <c r="V6" s="14" t="s">
        <v>76</v>
      </c>
      <c r="W6" s="14"/>
      <c r="X6" s="14"/>
      <c r="Y6" s="14"/>
      <c r="Z6" s="14"/>
      <c r="AA6" s="14"/>
      <c r="AB6" s="85">
        <v>-309960</v>
      </c>
    </row>
    <row r="7" spans="2:29" x14ac:dyDescent="0.25">
      <c r="B7" s="34">
        <v>45630</v>
      </c>
      <c r="C7" s="1">
        <v>7360</v>
      </c>
      <c r="D7" s="2"/>
      <c r="E7" s="35">
        <v>14.1</v>
      </c>
      <c r="F7" s="36">
        <f t="shared" si="0"/>
        <v>103776</v>
      </c>
      <c r="G7" s="37" t="s">
        <v>43</v>
      </c>
      <c r="H7" s="38"/>
      <c r="I7" s="39"/>
      <c r="J7" s="40"/>
      <c r="P7" s="86">
        <v>45626</v>
      </c>
      <c r="Q7" s="87" t="s">
        <v>75</v>
      </c>
      <c r="R7" s="86">
        <v>45716</v>
      </c>
      <c r="S7" s="87" t="s">
        <v>71</v>
      </c>
      <c r="T7" s="88">
        <v>658</v>
      </c>
      <c r="U7" s="87" t="s">
        <v>72</v>
      </c>
      <c r="V7" s="87" t="s">
        <v>46</v>
      </c>
      <c r="W7" s="89">
        <v>540</v>
      </c>
      <c r="X7" s="89" t="s">
        <v>73</v>
      </c>
      <c r="Y7" s="90">
        <v>595.35</v>
      </c>
      <c r="Z7" s="91">
        <v>321489</v>
      </c>
      <c r="AA7" s="92"/>
      <c r="AB7" s="91">
        <v>321489</v>
      </c>
    </row>
    <row r="8" spans="2:29" x14ac:dyDescent="0.25">
      <c r="B8" s="34">
        <v>45631</v>
      </c>
      <c r="C8" s="1">
        <v>6980</v>
      </c>
      <c r="D8" s="2"/>
      <c r="E8" s="35">
        <v>14.1</v>
      </c>
      <c r="F8" s="36">
        <f t="shared" si="0"/>
        <v>98418</v>
      </c>
      <c r="G8" s="41"/>
      <c r="H8" s="42" t="s">
        <v>48</v>
      </c>
      <c r="I8" s="5"/>
      <c r="J8" s="43">
        <v>4893.74</v>
      </c>
      <c r="P8" s="5"/>
      <c r="Q8" s="5"/>
      <c r="R8" s="5"/>
      <c r="S8" s="5"/>
      <c r="T8" s="5"/>
      <c r="U8" s="5"/>
      <c r="V8" s="5" t="s">
        <v>77</v>
      </c>
      <c r="W8" s="5"/>
      <c r="X8" s="5"/>
      <c r="Y8" s="5"/>
      <c r="Z8" s="5"/>
      <c r="AA8" s="5"/>
      <c r="AB8" s="91"/>
    </row>
    <row r="9" spans="2:29" x14ac:dyDescent="0.25">
      <c r="B9" s="34">
        <v>45632</v>
      </c>
      <c r="C9" s="1">
        <v>5022</v>
      </c>
      <c r="D9" s="2"/>
      <c r="E9" s="35">
        <v>14.1</v>
      </c>
      <c r="F9" s="36">
        <f t="shared" si="0"/>
        <v>70810.2</v>
      </c>
      <c r="G9" s="41">
        <v>45649</v>
      </c>
      <c r="H9" s="42" t="s">
        <v>85</v>
      </c>
      <c r="I9" s="5"/>
      <c r="J9" s="43">
        <v>1300</v>
      </c>
      <c r="P9" s="104">
        <v>45656</v>
      </c>
      <c r="Q9" s="5">
        <v>90</v>
      </c>
      <c r="R9" s="104">
        <v>45746</v>
      </c>
      <c r="S9" s="5" t="s">
        <v>86</v>
      </c>
      <c r="T9" s="5">
        <v>94</v>
      </c>
      <c r="U9" s="87" t="s">
        <v>72</v>
      </c>
      <c r="V9" s="87" t="s">
        <v>46</v>
      </c>
      <c r="W9" s="5">
        <v>540</v>
      </c>
      <c r="X9" s="5" t="s">
        <v>73</v>
      </c>
      <c r="Y9" s="5">
        <v>597.1</v>
      </c>
      <c r="Z9" s="5">
        <v>322434</v>
      </c>
      <c r="AA9" s="5"/>
      <c r="AB9" s="91">
        <v>322434</v>
      </c>
    </row>
    <row r="10" spans="2:29" x14ac:dyDescent="0.25">
      <c r="B10" s="34">
        <v>45633</v>
      </c>
      <c r="C10" s="1">
        <v>10075</v>
      </c>
      <c r="D10" s="2"/>
      <c r="E10" s="35">
        <v>14.1</v>
      </c>
      <c r="F10" s="36">
        <f t="shared" si="0"/>
        <v>142057.5</v>
      </c>
      <c r="G10" s="41">
        <v>45649</v>
      </c>
      <c r="H10" s="42" t="s">
        <v>84</v>
      </c>
      <c r="I10" s="5"/>
      <c r="J10" s="43">
        <v>1800</v>
      </c>
      <c r="P10" s="5"/>
      <c r="Q10" s="5"/>
      <c r="R10" s="5"/>
      <c r="S10" s="5"/>
      <c r="T10" s="5"/>
      <c r="U10" s="5"/>
      <c r="V10" s="5" t="s">
        <v>87</v>
      </c>
      <c r="W10" s="5"/>
      <c r="X10" s="5"/>
      <c r="Y10" s="5"/>
      <c r="Z10" s="5"/>
      <c r="AA10" s="5"/>
      <c r="AB10" s="91"/>
    </row>
    <row r="11" spans="2:29" x14ac:dyDescent="0.25">
      <c r="B11" s="34">
        <v>45634</v>
      </c>
      <c r="C11" s="1">
        <v>7450</v>
      </c>
      <c r="D11" s="2"/>
      <c r="E11" s="35">
        <v>14.1</v>
      </c>
      <c r="F11" s="36">
        <f t="shared" si="0"/>
        <v>105045</v>
      </c>
      <c r="G11" s="41">
        <v>45301</v>
      </c>
      <c r="H11" s="42" t="s">
        <v>83</v>
      </c>
      <c r="I11" s="5"/>
      <c r="J11" s="187">
        <v>100000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91"/>
    </row>
    <row r="12" spans="2:29" x14ac:dyDescent="0.25">
      <c r="B12" s="34">
        <v>45635</v>
      </c>
      <c r="C12" s="1">
        <v>7715</v>
      </c>
      <c r="D12" s="2"/>
      <c r="E12" s="35">
        <v>14.1</v>
      </c>
      <c r="F12" s="36">
        <f t="shared" si="0"/>
        <v>108781.5</v>
      </c>
      <c r="G12" s="41">
        <v>45651</v>
      </c>
      <c r="H12" s="42" t="s">
        <v>82</v>
      </c>
      <c r="I12" s="5"/>
      <c r="J12" s="43">
        <v>-600000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91"/>
    </row>
    <row r="13" spans="2:29" x14ac:dyDescent="0.25">
      <c r="B13" s="34">
        <v>45636</v>
      </c>
      <c r="C13" s="1">
        <v>7754</v>
      </c>
      <c r="D13" s="2"/>
      <c r="E13" s="35">
        <v>14.1</v>
      </c>
      <c r="F13" s="36">
        <f t="shared" si="0"/>
        <v>109331.4</v>
      </c>
      <c r="G13" s="41">
        <v>45657</v>
      </c>
      <c r="H13" s="42" t="s">
        <v>81</v>
      </c>
      <c r="I13" s="5"/>
      <c r="J13" s="187">
        <v>7360</v>
      </c>
    </row>
    <row r="14" spans="2:29" x14ac:dyDescent="0.25">
      <c r="B14" s="34">
        <v>45637</v>
      </c>
      <c r="C14" s="1">
        <v>7202</v>
      </c>
      <c r="D14" s="2"/>
      <c r="E14" s="35">
        <v>14.1</v>
      </c>
      <c r="F14" s="36">
        <f t="shared" si="0"/>
        <v>101548.2</v>
      </c>
      <c r="G14" s="41">
        <v>45672</v>
      </c>
      <c r="H14" s="42" t="s">
        <v>80</v>
      </c>
      <c r="I14" s="5"/>
      <c r="J14" s="43">
        <v>100000</v>
      </c>
    </row>
    <row r="15" spans="2:29" x14ac:dyDescent="0.25">
      <c r="B15" s="34">
        <v>45638</v>
      </c>
      <c r="C15" s="1">
        <v>7600</v>
      </c>
      <c r="D15" s="2"/>
      <c r="E15" s="35">
        <v>14.1</v>
      </c>
      <c r="F15" s="36">
        <f t="shared" si="0"/>
        <v>107160</v>
      </c>
      <c r="G15" s="41">
        <v>45681</v>
      </c>
      <c r="H15" s="42" t="s">
        <v>50</v>
      </c>
      <c r="I15" s="5"/>
      <c r="J15" s="187">
        <v>1500000</v>
      </c>
    </row>
    <row r="16" spans="2:29" x14ac:dyDescent="0.25">
      <c r="B16" s="34">
        <v>45639</v>
      </c>
      <c r="C16" s="1">
        <v>7791</v>
      </c>
      <c r="D16" s="2"/>
      <c r="E16" s="35">
        <v>14.1</v>
      </c>
      <c r="F16" s="36">
        <f t="shared" si="0"/>
        <v>109853.09999999999</v>
      </c>
      <c r="G16" s="41">
        <v>45688</v>
      </c>
      <c r="H16" s="42" t="s">
        <v>50</v>
      </c>
      <c r="I16" s="5"/>
      <c r="J16" s="188">
        <v>500000</v>
      </c>
    </row>
    <row r="17" spans="2:14" x14ac:dyDescent="0.25">
      <c r="B17" s="34">
        <v>45640</v>
      </c>
      <c r="C17" s="1">
        <v>7600</v>
      </c>
      <c r="D17" s="2"/>
      <c r="E17" s="35">
        <v>14.1</v>
      </c>
      <c r="F17" s="36">
        <f t="shared" si="0"/>
        <v>107160</v>
      </c>
      <c r="G17" s="41">
        <v>45689</v>
      </c>
      <c r="H17" s="42" t="s">
        <v>82</v>
      </c>
      <c r="I17" s="5"/>
      <c r="J17" s="187">
        <v>-210000</v>
      </c>
    </row>
    <row r="18" spans="2:14" x14ac:dyDescent="0.25">
      <c r="B18" s="34">
        <v>45641</v>
      </c>
      <c r="C18" s="1">
        <v>7569</v>
      </c>
      <c r="D18" s="2"/>
      <c r="E18" s="35">
        <v>14.1</v>
      </c>
      <c r="F18" s="36">
        <f t="shared" si="0"/>
        <v>106722.9</v>
      </c>
      <c r="G18" s="41">
        <v>45694</v>
      </c>
      <c r="H18" s="42" t="s">
        <v>50</v>
      </c>
      <c r="I18" s="5"/>
      <c r="J18" s="187">
        <v>300000</v>
      </c>
    </row>
    <row r="19" spans="2:14" x14ac:dyDescent="0.25">
      <c r="B19" s="34">
        <v>45642</v>
      </c>
      <c r="C19" s="1">
        <v>6600</v>
      </c>
      <c r="D19" s="2"/>
      <c r="E19" s="35">
        <v>14.1</v>
      </c>
      <c r="F19" s="36">
        <f t="shared" si="0"/>
        <v>93060</v>
      </c>
      <c r="G19" s="41">
        <v>45695</v>
      </c>
      <c r="H19" s="42" t="s">
        <v>50</v>
      </c>
      <c r="I19" s="5"/>
      <c r="J19" s="187">
        <v>200000</v>
      </c>
    </row>
    <row r="20" spans="2:14" x14ac:dyDescent="0.25">
      <c r="B20" s="34">
        <v>45643</v>
      </c>
      <c r="C20" s="1">
        <v>8035</v>
      </c>
      <c r="D20" s="2"/>
      <c r="E20" s="35">
        <v>14.1</v>
      </c>
      <c r="F20" s="36">
        <f t="shared" si="0"/>
        <v>113293.5</v>
      </c>
      <c r="G20" s="41">
        <v>45695</v>
      </c>
      <c r="H20" s="42" t="s">
        <v>50</v>
      </c>
      <c r="I20" s="5"/>
      <c r="J20" s="187">
        <v>100000</v>
      </c>
    </row>
    <row r="21" spans="2:14" x14ac:dyDescent="0.25">
      <c r="B21" s="34">
        <v>45644</v>
      </c>
      <c r="C21" s="1">
        <v>7600</v>
      </c>
      <c r="D21" s="2"/>
      <c r="E21" s="35">
        <v>14.1</v>
      </c>
      <c r="F21" s="36">
        <f t="shared" si="0"/>
        <v>107160</v>
      </c>
      <c r="G21" s="41">
        <v>45695</v>
      </c>
      <c r="H21" s="42" t="s">
        <v>50</v>
      </c>
      <c r="I21" s="5"/>
      <c r="J21" s="187">
        <v>400000</v>
      </c>
    </row>
    <row r="22" spans="2:14" x14ac:dyDescent="0.25">
      <c r="B22" s="34">
        <v>45645</v>
      </c>
      <c r="C22" s="1">
        <v>7656</v>
      </c>
      <c r="D22" s="2"/>
      <c r="E22" s="35">
        <v>14.1</v>
      </c>
      <c r="F22" s="36">
        <f t="shared" si="0"/>
        <v>107949.59999999999</v>
      </c>
      <c r="G22" s="41">
        <v>45701</v>
      </c>
      <c r="H22" s="42" t="s">
        <v>50</v>
      </c>
      <c r="I22" s="5"/>
      <c r="J22" s="187">
        <v>192955.98</v>
      </c>
    </row>
    <row r="23" spans="2:14" x14ac:dyDescent="0.25">
      <c r="B23" s="34">
        <v>45646</v>
      </c>
      <c r="C23" s="1">
        <v>7050</v>
      </c>
      <c r="D23" s="2"/>
      <c r="E23" s="35">
        <v>14.1</v>
      </c>
      <c r="F23" s="36">
        <f t="shared" si="0"/>
        <v>99405</v>
      </c>
      <c r="G23" s="44"/>
      <c r="H23" s="42"/>
      <c r="I23" s="5"/>
      <c r="J23" s="43"/>
    </row>
    <row r="24" spans="2:14" x14ac:dyDescent="0.25">
      <c r="B24" s="34">
        <v>45647</v>
      </c>
      <c r="C24" s="1">
        <v>8123</v>
      </c>
      <c r="D24" s="2"/>
      <c r="E24" s="35">
        <v>14.1</v>
      </c>
      <c r="F24" s="36">
        <f t="shared" si="0"/>
        <v>114534.3</v>
      </c>
      <c r="G24" s="44"/>
      <c r="H24" s="42"/>
      <c r="I24" s="5"/>
      <c r="J24" s="43"/>
    </row>
    <row r="25" spans="2:14" x14ac:dyDescent="0.25">
      <c r="B25" s="34">
        <v>45648</v>
      </c>
      <c r="C25" s="1">
        <v>7600</v>
      </c>
      <c r="D25" s="2"/>
      <c r="E25" s="35">
        <v>14.1</v>
      </c>
      <c r="F25" s="36">
        <f t="shared" si="0"/>
        <v>107160</v>
      </c>
      <c r="G25" s="44"/>
      <c r="H25" s="42"/>
      <c r="I25" s="5"/>
      <c r="J25" s="43"/>
    </row>
    <row r="26" spans="2:14" x14ac:dyDescent="0.25">
      <c r="B26" s="34">
        <v>45649</v>
      </c>
      <c r="C26" s="1">
        <v>7111</v>
      </c>
      <c r="D26" s="2"/>
      <c r="E26" s="35">
        <v>14.1</v>
      </c>
      <c r="F26" s="36">
        <f t="shared" si="0"/>
        <v>100265.09999999999</v>
      </c>
      <c r="G26" s="44"/>
      <c r="H26" s="42"/>
      <c r="I26" s="5"/>
      <c r="J26" s="43"/>
    </row>
    <row r="27" spans="2:14" x14ac:dyDescent="0.25">
      <c r="B27" s="34">
        <v>45650</v>
      </c>
      <c r="C27" s="1">
        <v>7600</v>
      </c>
      <c r="D27" s="2"/>
      <c r="E27" s="35">
        <v>14.1</v>
      </c>
      <c r="F27" s="36">
        <f t="shared" si="0"/>
        <v>107160</v>
      </c>
      <c r="G27" s="44"/>
      <c r="H27" s="42"/>
      <c r="I27" s="5"/>
      <c r="J27" s="43"/>
      <c r="M27" s="5" t="s">
        <v>88</v>
      </c>
      <c r="N27" s="6">
        <v>-480243.41</v>
      </c>
    </row>
    <row r="28" spans="2:14" x14ac:dyDescent="0.25">
      <c r="B28" s="34">
        <v>45651</v>
      </c>
      <c r="C28" s="1">
        <v>7785</v>
      </c>
      <c r="D28" s="2"/>
      <c r="E28" s="35">
        <v>14.1</v>
      </c>
      <c r="F28" s="36">
        <f t="shared" si="0"/>
        <v>109768.5</v>
      </c>
      <c r="G28" s="44"/>
      <c r="H28" s="42"/>
      <c r="I28" s="5"/>
      <c r="J28" s="43"/>
      <c r="M28" s="5" t="s">
        <v>89</v>
      </c>
      <c r="N28" s="6">
        <v>-569568.48</v>
      </c>
    </row>
    <row r="29" spans="2:14" x14ac:dyDescent="0.25">
      <c r="B29" s="34">
        <v>45652</v>
      </c>
      <c r="C29" s="1">
        <v>7600</v>
      </c>
      <c r="D29" s="2"/>
      <c r="E29" s="35">
        <v>14.1</v>
      </c>
      <c r="F29" s="36">
        <f t="shared" si="0"/>
        <v>107160</v>
      </c>
      <c r="G29" s="44"/>
      <c r="H29" s="42"/>
      <c r="I29" s="5"/>
      <c r="J29" s="43"/>
      <c r="M29" s="5"/>
      <c r="N29" s="6"/>
    </row>
    <row r="30" spans="2:14" x14ac:dyDescent="0.25">
      <c r="B30" s="34">
        <v>45653</v>
      </c>
      <c r="C30" s="1">
        <v>7551</v>
      </c>
      <c r="D30" s="2"/>
      <c r="E30" s="35">
        <v>14.1</v>
      </c>
      <c r="F30" s="36">
        <f t="shared" si="0"/>
        <v>106469.09999999999</v>
      </c>
      <c r="G30" s="44"/>
      <c r="H30" s="42"/>
      <c r="I30" s="5"/>
      <c r="J30" s="43"/>
      <c r="M30" s="5"/>
      <c r="N30" s="6"/>
    </row>
    <row r="31" spans="2:14" x14ac:dyDescent="0.25">
      <c r="B31" s="34">
        <v>45654</v>
      </c>
      <c r="C31" s="1">
        <v>7300</v>
      </c>
      <c r="D31" s="2"/>
      <c r="E31" s="35">
        <v>14.1</v>
      </c>
      <c r="F31" s="36">
        <f t="shared" si="0"/>
        <v>102930</v>
      </c>
      <c r="G31" s="44"/>
      <c r="H31" s="42"/>
      <c r="I31" s="5"/>
      <c r="J31" s="43"/>
      <c r="M31" s="5"/>
      <c r="N31" s="6"/>
    </row>
    <row r="32" spans="2:14" x14ac:dyDescent="0.25">
      <c r="B32" s="34">
        <v>45655</v>
      </c>
      <c r="C32" s="1">
        <v>7515</v>
      </c>
      <c r="D32" s="2"/>
      <c r="E32" s="35">
        <v>14.1</v>
      </c>
      <c r="F32" s="36">
        <f t="shared" si="0"/>
        <v>105961.5</v>
      </c>
      <c r="G32" s="44"/>
      <c r="H32" s="42"/>
      <c r="I32" s="5"/>
      <c r="J32" s="43"/>
      <c r="M32" s="5"/>
      <c r="N32" s="6"/>
    </row>
    <row r="33" spans="2:14" x14ac:dyDescent="0.25">
      <c r="B33" s="34">
        <v>45656</v>
      </c>
      <c r="C33" s="1">
        <v>7620</v>
      </c>
      <c r="D33" s="2"/>
      <c r="E33" s="35">
        <v>14.1</v>
      </c>
      <c r="F33" s="36">
        <f t="shared" si="0"/>
        <v>107442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45657</v>
      </c>
      <c r="C34" s="1">
        <v>7728</v>
      </c>
      <c r="D34" s="2"/>
      <c r="E34" s="35">
        <v>14.1</v>
      </c>
      <c r="F34" s="36">
        <f t="shared" si="0"/>
        <v>108964.8</v>
      </c>
      <c r="G34" s="106"/>
      <c r="H34" s="65"/>
      <c r="I34" s="62"/>
      <c r="J34" s="66"/>
      <c r="N34" s="6">
        <f>SUM(N27:N33)</f>
        <v>-1049811.8899999999</v>
      </c>
    </row>
    <row r="35" spans="2:14" ht="15.75" thickBot="1" x14ac:dyDescent="0.3">
      <c r="B35" s="69"/>
      <c r="C35" s="70">
        <v>-3000</v>
      </c>
      <c r="D35" s="71">
        <f>SUM(D4:D34)</f>
        <v>0</v>
      </c>
      <c r="E35" s="35">
        <v>14.1</v>
      </c>
      <c r="F35" s="64">
        <f t="shared" si="0"/>
        <v>-42300</v>
      </c>
      <c r="G35" s="58"/>
      <c r="H35" s="440" t="s">
        <v>35</v>
      </c>
      <c r="I35" s="440"/>
      <c r="J35" s="59">
        <f>SUM(J4:J34)</f>
        <v>3289687.0080000008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3247173.5999999996</v>
      </c>
      <c r="L36" s="3">
        <f>J36+J37+J38-J5</f>
        <v>3254664.9899999993</v>
      </c>
      <c r="M36" s="3"/>
      <c r="N36" s="3"/>
    </row>
    <row r="37" spans="2:14" x14ac:dyDescent="0.25">
      <c r="B37" s="60" t="s">
        <v>38</v>
      </c>
      <c r="C37" s="61">
        <f>SUM(C4:C35)</f>
        <v>230296</v>
      </c>
      <c r="D37" s="2">
        <f>D35/1.03</f>
        <v>0</v>
      </c>
      <c r="E37" s="35"/>
      <c r="F37" s="36">
        <f>SUM(F4:F35)</f>
        <v>3247173.5999999996</v>
      </c>
      <c r="G37" s="42"/>
      <c r="H37" s="39" t="s">
        <v>41</v>
      </c>
      <c r="I37" s="39"/>
      <c r="J37" s="40">
        <v>36847.360000000001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5666.05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1.999998465180397E-3</v>
      </c>
      <c r="M39" s="5"/>
      <c r="N39" s="6">
        <f>J39+N34</f>
        <v>-1049811.8880000014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M40" s="5" t="s">
        <v>6</v>
      </c>
      <c r="N40" s="6">
        <v>500778.91</v>
      </c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5" t="s">
        <v>7</v>
      </c>
      <c r="N41" s="6">
        <f>N40+N39</f>
        <v>-549032.97800000152</v>
      </c>
    </row>
    <row r="42" spans="2:14" x14ac:dyDescent="0.25">
      <c r="J42" s="3"/>
    </row>
    <row r="43" spans="2:14" x14ac:dyDescent="0.25">
      <c r="J43" s="3"/>
    </row>
    <row r="45" spans="2:14" x14ac:dyDescent="0.25">
      <c r="L45" s="100"/>
      <c r="M45" s="101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 s="100"/>
      <c r="M46" s="101"/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  <c r="L47" s="100"/>
      <c r="M47" s="101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L48" s="100"/>
      <c r="M48" s="101"/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L49" s="100"/>
      <c r="M49" s="101"/>
    </row>
    <row r="50" spans="2:13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  <c r="L50" s="100"/>
      <c r="M50" s="101"/>
    </row>
    <row r="51" spans="2:13" x14ac:dyDescent="0.25">
      <c r="B51" s="21"/>
      <c r="I51" s="4"/>
      <c r="L51" s="100"/>
      <c r="M51" s="101"/>
    </row>
    <row r="52" spans="2:13" x14ac:dyDescent="0.25">
      <c r="B52" s="21"/>
      <c r="I52" s="4"/>
      <c r="L52" s="100"/>
      <c r="M52" s="101"/>
    </row>
    <row r="53" spans="2:13" x14ac:dyDescent="0.25">
      <c r="B53" s="21"/>
      <c r="D53" s="22" t="s">
        <v>16</v>
      </c>
      <c r="E53" s="23">
        <v>1</v>
      </c>
      <c r="F53" s="25">
        <f>D56*E53</f>
        <v>0</v>
      </c>
      <c r="I53" s="4"/>
      <c r="L53" s="100"/>
      <c r="M53" s="101"/>
    </row>
    <row r="54" spans="2:13" x14ac:dyDescent="0.25">
      <c r="B54" s="21"/>
      <c r="C54" s="24"/>
      <c r="L54" s="100"/>
      <c r="M54" s="101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  <c r="L55" s="100"/>
      <c r="M55" s="101"/>
    </row>
    <row r="56" spans="2:13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  <c r="L56" s="100"/>
      <c r="M56" s="101"/>
    </row>
    <row r="57" spans="2:13" x14ac:dyDescent="0.25">
      <c r="L57" s="100"/>
      <c r="M57" s="101"/>
    </row>
    <row r="58" spans="2:13" x14ac:dyDescent="0.25">
      <c r="D58" s="7">
        <f>C36-D56</f>
        <v>0</v>
      </c>
      <c r="F58" s="7">
        <f>E36-F56</f>
        <v>0</v>
      </c>
      <c r="L58" s="100"/>
      <c r="M58" s="101"/>
    </row>
    <row r="59" spans="2:13" x14ac:dyDescent="0.25">
      <c r="L59" s="100"/>
      <c r="M59" s="101"/>
    </row>
    <row r="60" spans="2:13" x14ac:dyDescent="0.25">
      <c r="L60" s="100"/>
      <c r="M60" s="101"/>
    </row>
    <row r="61" spans="2:13" x14ac:dyDescent="0.25">
      <c r="L61" s="100"/>
      <c r="M61" s="101"/>
    </row>
    <row r="62" spans="2:13" x14ac:dyDescent="0.25">
      <c r="L62" s="100"/>
      <c r="M62" s="101"/>
    </row>
    <row r="63" spans="2:13" x14ac:dyDescent="0.25">
      <c r="L63" s="100"/>
      <c r="M63" s="101"/>
    </row>
    <row r="64" spans="2:13" x14ac:dyDescent="0.25">
      <c r="L64" s="100"/>
      <c r="M64" s="101"/>
    </row>
    <row r="65" spans="12:13" x14ac:dyDescent="0.25">
      <c r="L65" s="100"/>
      <c r="M65" s="101"/>
    </row>
    <row r="66" spans="12:13" x14ac:dyDescent="0.25">
      <c r="L66" s="100"/>
      <c r="M66" s="101"/>
    </row>
    <row r="67" spans="12:13" x14ac:dyDescent="0.25">
      <c r="L67" s="100"/>
      <c r="M67" s="101"/>
    </row>
    <row r="68" spans="12:13" x14ac:dyDescent="0.25">
      <c r="L68" s="100"/>
      <c r="M68" s="101"/>
    </row>
    <row r="69" spans="12:13" x14ac:dyDescent="0.25">
      <c r="L69" s="100"/>
      <c r="M69" s="101"/>
    </row>
    <row r="70" spans="12:13" x14ac:dyDescent="0.25">
      <c r="L70" s="100"/>
      <c r="M70" s="101"/>
    </row>
    <row r="71" spans="12:13" x14ac:dyDescent="0.25">
      <c r="L71" s="100"/>
      <c r="M71" s="101"/>
    </row>
    <row r="72" spans="12:13" x14ac:dyDescent="0.25">
      <c r="L72" s="100"/>
      <c r="M72" s="101"/>
    </row>
    <row r="73" spans="12:13" x14ac:dyDescent="0.25">
      <c r="L73" s="100"/>
      <c r="M73" s="101"/>
    </row>
    <row r="74" spans="12:13" x14ac:dyDescent="0.25">
      <c r="L74" s="100"/>
      <c r="M74" s="101"/>
    </row>
    <row r="75" spans="12:13" x14ac:dyDescent="0.25">
      <c r="L75" s="100"/>
      <c r="M75" s="10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664794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45565</v>
      </c>
      <c r="Q3" s="9" t="s">
        <v>70</v>
      </c>
      <c r="R3" s="72">
        <v>45640</v>
      </c>
      <c r="S3" s="9" t="s">
        <v>71</v>
      </c>
      <c r="T3" s="73">
        <v>441</v>
      </c>
      <c r="U3" s="9" t="s">
        <v>72</v>
      </c>
      <c r="V3" s="9" t="s">
        <v>46</v>
      </c>
      <c r="W3" s="74">
        <v>540</v>
      </c>
      <c r="X3" s="74" t="s">
        <v>73</v>
      </c>
      <c r="Y3" s="75">
        <v>559</v>
      </c>
      <c r="Z3" s="76">
        <v>301860</v>
      </c>
      <c r="AA3" s="76"/>
      <c r="AB3" s="76">
        <v>301860</v>
      </c>
    </row>
    <row r="4" spans="2:29" x14ac:dyDescent="0.25">
      <c r="B4" s="34">
        <v>45658</v>
      </c>
      <c r="C4" s="1">
        <v>7260</v>
      </c>
      <c r="D4" s="2"/>
      <c r="E4" s="35">
        <v>16.399999999999999</v>
      </c>
      <c r="F4" s="36">
        <f>E4*C4</f>
        <v>119063.99999999999</v>
      </c>
      <c r="G4" s="37"/>
      <c r="H4" s="38" t="s">
        <v>4</v>
      </c>
      <c r="I4" s="39"/>
      <c r="J4" s="40">
        <f>'ARALIK 2024'!J39*-1</f>
        <v>-1.999998465180397E-3</v>
      </c>
      <c r="P4" s="14"/>
      <c r="Q4" s="14"/>
      <c r="R4" s="14"/>
      <c r="S4" s="14"/>
      <c r="T4" s="14"/>
      <c r="U4" s="14"/>
      <c r="V4" s="14" t="s">
        <v>74</v>
      </c>
      <c r="W4" s="14"/>
      <c r="X4" s="14"/>
      <c r="Y4" s="14"/>
      <c r="Z4" s="14"/>
      <c r="AA4" s="14"/>
      <c r="AB4" s="77">
        <f>SUM(AB3)*-1</f>
        <v>-301860</v>
      </c>
    </row>
    <row r="5" spans="2:29" x14ac:dyDescent="0.25">
      <c r="B5" s="34">
        <v>45659</v>
      </c>
      <c r="C5" s="1">
        <v>7740</v>
      </c>
      <c r="D5" s="2"/>
      <c r="E5" s="35">
        <v>16.399999999999999</v>
      </c>
      <c r="F5" s="36">
        <f t="shared" ref="F5:F35" si="0">E5*C5</f>
        <v>126935.99999999999</v>
      </c>
      <c r="G5" s="9" t="s">
        <v>5</v>
      </c>
      <c r="H5" s="38"/>
      <c r="I5" s="39"/>
      <c r="J5" s="40">
        <v>50488.15</v>
      </c>
      <c r="L5" s="102"/>
      <c r="M5" s="103"/>
      <c r="P5" s="78">
        <v>45596</v>
      </c>
      <c r="Q5" s="79" t="s">
        <v>75</v>
      </c>
      <c r="R5" s="78">
        <v>45686</v>
      </c>
      <c r="S5" s="79" t="s">
        <v>71</v>
      </c>
      <c r="T5" s="80">
        <v>545</v>
      </c>
      <c r="U5" s="79" t="s">
        <v>72</v>
      </c>
      <c r="V5" s="79" t="s">
        <v>46</v>
      </c>
      <c r="W5" s="81">
        <v>540</v>
      </c>
      <c r="X5" s="81" t="s">
        <v>73</v>
      </c>
      <c r="Y5" s="82">
        <v>574</v>
      </c>
      <c r="Z5" s="83">
        <v>309960</v>
      </c>
      <c r="AA5" s="84"/>
      <c r="AB5" s="83">
        <v>309960</v>
      </c>
    </row>
    <row r="6" spans="2:29" x14ac:dyDescent="0.25">
      <c r="B6" s="34">
        <v>45660</v>
      </c>
      <c r="C6" s="1">
        <v>7785</v>
      </c>
      <c r="D6" s="2"/>
      <c r="E6" s="35">
        <v>16.399999999999999</v>
      </c>
      <c r="F6" s="36">
        <f t="shared" si="0"/>
        <v>127673.99999999999</v>
      </c>
      <c r="G6" s="37" t="s">
        <v>42</v>
      </c>
      <c r="H6" s="38"/>
      <c r="I6" s="39"/>
      <c r="J6" s="40">
        <v>321489</v>
      </c>
      <c r="L6" s="102"/>
      <c r="M6" s="103"/>
      <c r="P6" s="14"/>
      <c r="Q6" s="14"/>
      <c r="R6" s="14"/>
      <c r="S6" s="14"/>
      <c r="T6" s="14"/>
      <c r="U6" s="14"/>
      <c r="V6" s="14" t="s">
        <v>93</v>
      </c>
      <c r="W6" s="14"/>
      <c r="X6" s="14"/>
      <c r="Y6" s="14"/>
      <c r="Z6" s="14"/>
      <c r="AA6" s="14"/>
      <c r="AB6" s="85">
        <v>-309960</v>
      </c>
    </row>
    <row r="7" spans="2:29" x14ac:dyDescent="0.25">
      <c r="B7" s="34">
        <v>45661</v>
      </c>
      <c r="C7" s="1">
        <v>7781</v>
      </c>
      <c r="D7" s="2"/>
      <c r="E7" s="35">
        <v>16.399999999999999</v>
      </c>
      <c r="F7" s="36">
        <f t="shared" si="0"/>
        <v>127608.4</v>
      </c>
      <c r="G7" s="37" t="s">
        <v>43</v>
      </c>
      <c r="H7" s="38"/>
      <c r="I7" s="39"/>
      <c r="J7" s="40"/>
      <c r="L7" s="102"/>
      <c r="M7" s="103"/>
      <c r="P7" s="107">
        <v>45626</v>
      </c>
      <c r="Q7" s="108" t="s">
        <v>75</v>
      </c>
      <c r="R7" s="107">
        <v>45716</v>
      </c>
      <c r="S7" s="108" t="s">
        <v>71</v>
      </c>
      <c r="T7" s="109">
        <v>658</v>
      </c>
      <c r="U7" s="108" t="s">
        <v>72</v>
      </c>
      <c r="V7" s="108" t="s">
        <v>46</v>
      </c>
      <c r="W7" s="110">
        <v>540</v>
      </c>
      <c r="X7" s="110" t="s">
        <v>73</v>
      </c>
      <c r="Y7" s="111">
        <v>595.35</v>
      </c>
      <c r="Z7" s="112">
        <v>321489</v>
      </c>
      <c r="AA7" s="113"/>
      <c r="AB7" s="112">
        <v>321489</v>
      </c>
    </row>
    <row r="8" spans="2:29" x14ac:dyDescent="0.25">
      <c r="B8" s="34">
        <v>45662</v>
      </c>
      <c r="C8" s="1">
        <v>7783</v>
      </c>
      <c r="D8" s="2"/>
      <c r="E8" s="35">
        <v>16.399999999999999</v>
      </c>
      <c r="F8" s="36">
        <f t="shared" si="0"/>
        <v>127641.19999999998</v>
      </c>
      <c r="G8" s="41">
        <v>45688</v>
      </c>
      <c r="H8" s="42" t="s">
        <v>96</v>
      </c>
      <c r="I8" s="5"/>
      <c r="J8" s="43">
        <v>4846.63</v>
      </c>
      <c r="L8" s="102"/>
      <c r="M8" s="103"/>
      <c r="P8" s="114">
        <v>45688</v>
      </c>
      <c r="Q8" s="39"/>
      <c r="R8" s="114">
        <v>45688</v>
      </c>
      <c r="S8" s="39" t="s">
        <v>94</v>
      </c>
      <c r="T8" s="39">
        <v>106</v>
      </c>
      <c r="U8" s="39" t="s">
        <v>72</v>
      </c>
      <c r="V8" s="39" t="s">
        <v>62</v>
      </c>
      <c r="W8" s="39">
        <v>12</v>
      </c>
      <c r="X8" s="39" t="s">
        <v>73</v>
      </c>
      <c r="Y8" s="39">
        <v>336.57139999999998</v>
      </c>
      <c r="Z8" s="39">
        <v>4038.86</v>
      </c>
      <c r="AA8" s="39">
        <v>807.77</v>
      </c>
      <c r="AB8" s="112">
        <v>4846.63</v>
      </c>
      <c r="AC8" t="s">
        <v>95</v>
      </c>
    </row>
    <row r="9" spans="2:29" x14ac:dyDescent="0.25">
      <c r="B9" s="34">
        <v>45663</v>
      </c>
      <c r="C9" s="1">
        <v>7554</v>
      </c>
      <c r="D9" s="2"/>
      <c r="E9" s="35">
        <v>16.399999999999999</v>
      </c>
      <c r="F9" s="36">
        <f t="shared" si="0"/>
        <v>123885.59999999999</v>
      </c>
      <c r="G9" s="41"/>
      <c r="H9" s="42" t="s">
        <v>97</v>
      </c>
      <c r="I9" s="5"/>
      <c r="J9" s="43">
        <v>70598</v>
      </c>
      <c r="L9" s="102"/>
      <c r="M9" s="103"/>
      <c r="P9" s="14"/>
      <c r="Q9" s="14"/>
      <c r="R9" s="14"/>
      <c r="S9" s="14"/>
      <c r="T9" s="14"/>
      <c r="U9" s="14"/>
      <c r="V9" s="14" t="s">
        <v>92</v>
      </c>
      <c r="W9" s="14"/>
      <c r="X9" s="14"/>
      <c r="Y9" s="14"/>
      <c r="Z9" s="14"/>
      <c r="AA9" s="14"/>
      <c r="AB9" s="85">
        <v>-326335.63</v>
      </c>
    </row>
    <row r="10" spans="2:29" x14ac:dyDescent="0.25">
      <c r="B10" s="34">
        <v>45664</v>
      </c>
      <c r="C10" s="1">
        <v>7570</v>
      </c>
      <c r="D10" s="2"/>
      <c r="E10" s="35">
        <v>16.399999999999999</v>
      </c>
      <c r="F10" s="36">
        <f t="shared" si="0"/>
        <v>124147.99999999999</v>
      </c>
      <c r="G10" s="41"/>
      <c r="H10" s="42" t="s">
        <v>98</v>
      </c>
      <c r="I10" s="5"/>
      <c r="J10" s="43">
        <v>13920</v>
      </c>
      <c r="L10" s="102"/>
      <c r="M10" s="103"/>
      <c r="P10" s="104">
        <v>45656</v>
      </c>
      <c r="Q10" s="5">
        <v>90</v>
      </c>
      <c r="R10" s="104">
        <v>45746</v>
      </c>
      <c r="S10" s="5" t="s">
        <v>86</v>
      </c>
      <c r="T10" s="5">
        <v>94</v>
      </c>
      <c r="U10" s="87" t="s">
        <v>72</v>
      </c>
      <c r="V10" s="87" t="s">
        <v>46</v>
      </c>
      <c r="W10" s="5">
        <v>540</v>
      </c>
      <c r="X10" s="5" t="s">
        <v>73</v>
      </c>
      <c r="Y10" s="5">
        <v>597.1</v>
      </c>
      <c r="Z10" s="5">
        <v>322434</v>
      </c>
      <c r="AA10" s="5"/>
      <c r="AB10" s="91">
        <v>322434</v>
      </c>
    </row>
    <row r="11" spans="2:29" x14ac:dyDescent="0.25">
      <c r="B11" s="34">
        <v>45665</v>
      </c>
      <c r="C11" s="1">
        <v>7066</v>
      </c>
      <c r="D11" s="2"/>
      <c r="E11" s="35">
        <v>16.399999999999999</v>
      </c>
      <c r="F11" s="36">
        <f t="shared" si="0"/>
        <v>115882.4</v>
      </c>
      <c r="G11" s="44"/>
      <c r="H11" s="42" t="s">
        <v>99</v>
      </c>
      <c r="I11" s="5"/>
      <c r="J11" s="43">
        <v>23935.1</v>
      </c>
      <c r="L11" s="102"/>
      <c r="M11" s="103"/>
      <c r="P11" s="5"/>
      <c r="Q11" s="5"/>
      <c r="R11" s="5"/>
      <c r="S11" s="5"/>
      <c r="T11" s="5"/>
      <c r="U11" s="5"/>
      <c r="V11" s="5" t="s">
        <v>87</v>
      </c>
      <c r="W11" s="5"/>
      <c r="X11" s="5"/>
      <c r="Y11" s="5"/>
      <c r="Z11" s="5"/>
      <c r="AA11" s="5"/>
      <c r="AB11" s="91"/>
    </row>
    <row r="12" spans="2:29" x14ac:dyDescent="0.25">
      <c r="B12" s="34">
        <v>45666</v>
      </c>
      <c r="C12" s="1">
        <v>7744</v>
      </c>
      <c r="D12" s="2"/>
      <c r="E12" s="35">
        <v>16.399999999999999</v>
      </c>
      <c r="F12" s="36">
        <f t="shared" si="0"/>
        <v>127001.59999999999</v>
      </c>
      <c r="G12" s="41">
        <v>45716</v>
      </c>
      <c r="H12" s="42" t="s">
        <v>50</v>
      </c>
      <c r="I12" s="5"/>
      <c r="J12" s="43">
        <v>150000</v>
      </c>
      <c r="L12" s="102"/>
      <c r="M12" s="103"/>
      <c r="P12" s="122">
        <v>45700</v>
      </c>
      <c r="Q12" s="121" t="s">
        <v>100</v>
      </c>
      <c r="R12" s="122">
        <v>45747</v>
      </c>
      <c r="S12" s="121" t="s">
        <v>71</v>
      </c>
      <c r="T12" s="120">
        <v>17</v>
      </c>
      <c r="U12" s="121" t="s">
        <v>72</v>
      </c>
      <c r="V12" s="121" t="s">
        <v>101</v>
      </c>
      <c r="W12" s="119">
        <v>540</v>
      </c>
      <c r="X12" s="121" t="s">
        <v>73</v>
      </c>
      <c r="Y12" s="118">
        <v>634</v>
      </c>
      <c r="Z12" s="117">
        <v>342360</v>
      </c>
      <c r="AA12" s="116"/>
      <c r="AB12" s="117">
        <v>342360</v>
      </c>
      <c r="AC12" s="123" t="s">
        <v>102</v>
      </c>
    </row>
    <row r="13" spans="2:29" x14ac:dyDescent="0.25">
      <c r="B13" s="34">
        <v>45667</v>
      </c>
      <c r="C13" s="1">
        <v>7770</v>
      </c>
      <c r="D13" s="2"/>
      <c r="E13" s="35">
        <v>16.399999999999999</v>
      </c>
      <c r="F13" s="36">
        <f t="shared" si="0"/>
        <v>127427.99999999999</v>
      </c>
      <c r="G13" s="41">
        <v>45717</v>
      </c>
      <c r="H13" s="42" t="s">
        <v>103</v>
      </c>
      <c r="I13" s="5"/>
      <c r="J13" s="43">
        <v>-234000</v>
      </c>
      <c r="L13" s="102"/>
      <c r="M13" s="10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2:29" x14ac:dyDescent="0.25">
      <c r="B14" s="34">
        <v>45668</v>
      </c>
      <c r="C14" s="1">
        <v>7270</v>
      </c>
      <c r="D14" s="2"/>
      <c r="E14" s="35">
        <v>16.399999999999999</v>
      </c>
      <c r="F14" s="36">
        <f t="shared" si="0"/>
        <v>119227.99999999999</v>
      </c>
      <c r="G14" s="41">
        <v>45722</v>
      </c>
      <c r="H14" s="42" t="s">
        <v>104</v>
      </c>
      <c r="I14" s="5"/>
      <c r="J14" s="43">
        <v>-60000</v>
      </c>
      <c r="L14" s="102"/>
      <c r="M14" s="103"/>
      <c r="AC14" s="115"/>
    </row>
    <row r="15" spans="2:29" x14ac:dyDescent="0.25">
      <c r="B15" s="34">
        <v>45669</v>
      </c>
      <c r="C15" s="1">
        <v>8290</v>
      </c>
      <c r="D15" s="2"/>
      <c r="E15" s="35">
        <v>16.399999999999999</v>
      </c>
      <c r="F15" s="36">
        <f t="shared" si="0"/>
        <v>135956</v>
      </c>
      <c r="G15" s="41">
        <v>45723</v>
      </c>
      <c r="H15" s="42" t="s">
        <v>50</v>
      </c>
      <c r="I15" s="5"/>
      <c r="J15" s="43">
        <v>10000</v>
      </c>
      <c r="L15" s="102"/>
      <c r="M15" s="103"/>
    </row>
    <row r="16" spans="2:29" x14ac:dyDescent="0.25">
      <c r="B16" s="34">
        <v>45670</v>
      </c>
      <c r="C16" s="1">
        <v>7800</v>
      </c>
      <c r="D16" s="2"/>
      <c r="E16" s="35">
        <v>16.399999999999999</v>
      </c>
      <c r="F16" s="36">
        <f t="shared" si="0"/>
        <v>127919.99999999999</v>
      </c>
      <c r="G16" s="41">
        <v>45723</v>
      </c>
      <c r="H16" s="42" t="s">
        <v>66</v>
      </c>
      <c r="I16" s="5"/>
      <c r="J16" s="43">
        <v>954898.56</v>
      </c>
      <c r="L16" s="102"/>
      <c r="M16" s="103"/>
    </row>
    <row r="17" spans="2:14" x14ac:dyDescent="0.25">
      <c r="B17" s="34">
        <v>45671</v>
      </c>
      <c r="C17" s="1">
        <v>6740</v>
      </c>
      <c r="D17" s="2"/>
      <c r="E17" s="35">
        <v>16.399999999999999</v>
      </c>
      <c r="F17" s="36">
        <f t="shared" si="0"/>
        <v>110535.99999999999</v>
      </c>
      <c r="G17" s="41">
        <v>45727</v>
      </c>
      <c r="H17" s="42" t="s">
        <v>50</v>
      </c>
      <c r="I17" s="5"/>
      <c r="J17" s="43">
        <v>1660000</v>
      </c>
      <c r="L17" s="102"/>
      <c r="M17" s="103"/>
    </row>
    <row r="18" spans="2:14" x14ac:dyDescent="0.25">
      <c r="B18" s="34">
        <v>45672</v>
      </c>
      <c r="C18" s="1">
        <v>9020</v>
      </c>
      <c r="D18" s="2"/>
      <c r="E18" s="35">
        <v>16.399999999999999</v>
      </c>
      <c r="F18" s="36">
        <f t="shared" si="0"/>
        <v>147928</v>
      </c>
      <c r="G18" s="41">
        <v>45729</v>
      </c>
      <c r="H18" s="42" t="s">
        <v>50</v>
      </c>
      <c r="I18" s="5"/>
      <c r="J18" s="43">
        <v>1000000</v>
      </c>
      <c r="L18" s="102"/>
      <c r="M18" s="103"/>
    </row>
    <row r="19" spans="2:14" x14ac:dyDescent="0.25">
      <c r="B19" s="34">
        <v>45673</v>
      </c>
      <c r="C19" s="1">
        <v>7422</v>
      </c>
      <c r="D19" s="2"/>
      <c r="E19" s="35">
        <v>16.399999999999999</v>
      </c>
      <c r="F19" s="36">
        <f t="shared" si="0"/>
        <v>121720.79999999999</v>
      </c>
      <c r="G19" s="44"/>
      <c r="H19" s="42"/>
      <c r="I19" s="5"/>
      <c r="J19" s="43"/>
    </row>
    <row r="20" spans="2:14" x14ac:dyDescent="0.25">
      <c r="B20" s="34">
        <v>45674</v>
      </c>
      <c r="C20" s="1">
        <v>8000</v>
      </c>
      <c r="D20" s="2"/>
      <c r="E20" s="35">
        <v>16.399999999999999</v>
      </c>
      <c r="F20" s="36">
        <f t="shared" si="0"/>
        <v>131200</v>
      </c>
      <c r="G20" s="44"/>
      <c r="H20" s="42"/>
      <c r="I20" s="5"/>
      <c r="J20" s="43"/>
    </row>
    <row r="21" spans="2:14" x14ac:dyDescent="0.25">
      <c r="B21" s="34">
        <v>45675</v>
      </c>
      <c r="C21" s="1">
        <v>7968</v>
      </c>
      <c r="D21" s="2"/>
      <c r="E21" s="35">
        <v>16.399999999999999</v>
      </c>
      <c r="F21" s="36">
        <f t="shared" si="0"/>
        <v>130675.19999999998</v>
      </c>
      <c r="G21" s="44"/>
      <c r="H21" s="42"/>
      <c r="I21" s="5"/>
      <c r="J21" s="43"/>
    </row>
    <row r="22" spans="2:14" x14ac:dyDescent="0.25">
      <c r="B22" s="34">
        <v>45676</v>
      </c>
      <c r="C22" s="1">
        <v>8000</v>
      </c>
      <c r="D22" s="2"/>
      <c r="E22" s="35">
        <v>16.399999999999999</v>
      </c>
      <c r="F22" s="36">
        <f t="shared" si="0"/>
        <v>131200</v>
      </c>
      <c r="G22" s="44"/>
      <c r="H22" s="42"/>
      <c r="I22" s="5"/>
      <c r="J22" s="43"/>
      <c r="M22" s="3">
        <v>4182830.65</v>
      </c>
    </row>
    <row r="23" spans="2:14" x14ac:dyDescent="0.25">
      <c r="B23" s="34">
        <v>45677</v>
      </c>
      <c r="C23" s="1">
        <v>7514</v>
      </c>
      <c r="D23" s="2"/>
      <c r="E23" s="35">
        <v>16.399999999999999</v>
      </c>
      <c r="F23" s="36">
        <f t="shared" si="0"/>
        <v>123229.59999999999</v>
      </c>
      <c r="G23" s="44"/>
      <c r="H23" s="42"/>
      <c r="I23" s="5"/>
      <c r="J23" s="43"/>
    </row>
    <row r="24" spans="2:14" x14ac:dyDescent="0.25">
      <c r="B24" s="34">
        <v>45678</v>
      </c>
      <c r="C24" s="1">
        <v>8160</v>
      </c>
      <c r="D24" s="2"/>
      <c r="E24" s="35">
        <v>16.399999999999999</v>
      </c>
      <c r="F24" s="36">
        <f t="shared" si="0"/>
        <v>133824</v>
      </c>
      <c r="G24" s="44"/>
      <c r="H24" s="42"/>
      <c r="I24" s="5"/>
      <c r="J24" s="43"/>
    </row>
    <row r="25" spans="2:14" x14ac:dyDescent="0.25">
      <c r="B25" s="34">
        <v>45679</v>
      </c>
      <c r="C25" s="1">
        <v>8125</v>
      </c>
      <c r="D25" s="2"/>
      <c r="E25" s="35">
        <v>16.399999999999999</v>
      </c>
      <c r="F25" s="36">
        <f t="shared" si="0"/>
        <v>133250</v>
      </c>
      <c r="G25" s="44"/>
      <c r="H25" s="42"/>
      <c r="I25" s="5"/>
      <c r="J25" s="43"/>
    </row>
    <row r="26" spans="2:14" x14ac:dyDescent="0.25">
      <c r="B26" s="34">
        <v>45680</v>
      </c>
      <c r="C26" s="1">
        <v>8031</v>
      </c>
      <c r="D26" s="2"/>
      <c r="E26" s="35">
        <v>16.399999999999999</v>
      </c>
      <c r="F26" s="36">
        <f t="shared" si="0"/>
        <v>131708.4</v>
      </c>
      <c r="G26" s="44"/>
      <c r="H26" s="42"/>
      <c r="I26" s="5"/>
      <c r="J26" s="43"/>
    </row>
    <row r="27" spans="2:14" x14ac:dyDescent="0.25">
      <c r="B27" s="34">
        <v>45681</v>
      </c>
      <c r="C27" s="1">
        <v>7918</v>
      </c>
      <c r="D27" s="2"/>
      <c r="E27" s="35">
        <v>16.399999999999999</v>
      </c>
      <c r="F27" s="36">
        <f t="shared" si="0"/>
        <v>129855.19999999998</v>
      </c>
      <c r="G27" s="44"/>
      <c r="H27" s="42"/>
      <c r="I27" s="5"/>
      <c r="J27" s="43"/>
      <c r="M27" s="5" t="s">
        <v>88</v>
      </c>
      <c r="N27" s="6">
        <v>-480243.41</v>
      </c>
    </row>
    <row r="28" spans="2:14" x14ac:dyDescent="0.25">
      <c r="B28" s="34">
        <v>45682</v>
      </c>
      <c r="C28" s="1">
        <v>8120</v>
      </c>
      <c r="D28" s="2"/>
      <c r="E28" s="35">
        <v>16.399999999999999</v>
      </c>
      <c r="F28" s="36">
        <f t="shared" si="0"/>
        <v>133168</v>
      </c>
      <c r="G28" s="44"/>
      <c r="H28" s="42"/>
      <c r="I28" s="5"/>
      <c r="J28" s="43"/>
      <c r="M28" s="5" t="s">
        <v>89</v>
      </c>
      <c r="N28" s="6">
        <v>-569568.48</v>
      </c>
    </row>
    <row r="29" spans="2:14" x14ac:dyDescent="0.25">
      <c r="B29" s="34">
        <v>45683</v>
      </c>
      <c r="C29" s="1">
        <v>7284</v>
      </c>
      <c r="D29" s="2"/>
      <c r="E29" s="35">
        <v>16.399999999999999</v>
      </c>
      <c r="F29" s="36">
        <f t="shared" si="0"/>
        <v>119457.59999999999</v>
      </c>
      <c r="G29" s="44"/>
      <c r="H29" s="42"/>
      <c r="I29" s="5"/>
      <c r="J29" s="43"/>
      <c r="M29" s="5"/>
      <c r="N29" s="6"/>
    </row>
    <row r="30" spans="2:14" x14ac:dyDescent="0.25">
      <c r="B30" s="34">
        <v>45684</v>
      </c>
      <c r="C30" s="1">
        <v>8200</v>
      </c>
      <c r="D30" s="2"/>
      <c r="E30" s="35">
        <v>16.399999999999999</v>
      </c>
      <c r="F30" s="36">
        <f t="shared" si="0"/>
        <v>134480</v>
      </c>
      <c r="G30" s="44"/>
      <c r="H30" s="42"/>
      <c r="I30" s="5"/>
      <c r="J30" s="43"/>
      <c r="M30" s="5"/>
      <c r="N30" s="6"/>
    </row>
    <row r="31" spans="2:14" x14ac:dyDescent="0.25">
      <c r="B31" s="34">
        <v>45685</v>
      </c>
      <c r="C31" s="1">
        <v>8170</v>
      </c>
      <c r="D31" s="2"/>
      <c r="E31" s="35">
        <v>16.399999999999999</v>
      </c>
      <c r="F31" s="36">
        <f t="shared" si="0"/>
        <v>133988</v>
      </c>
      <c r="G31" s="44"/>
      <c r="H31" s="42"/>
      <c r="I31" s="5"/>
      <c r="J31" s="43"/>
      <c r="M31" s="5"/>
      <c r="N31" s="6"/>
    </row>
    <row r="32" spans="2:14" x14ac:dyDescent="0.25">
      <c r="B32" s="34">
        <v>45686</v>
      </c>
      <c r="C32" s="1">
        <v>8121</v>
      </c>
      <c r="D32" s="2"/>
      <c r="E32" s="35">
        <v>16.399999999999999</v>
      </c>
      <c r="F32" s="36">
        <f t="shared" si="0"/>
        <v>133184.4</v>
      </c>
      <c r="G32" s="44"/>
      <c r="H32" s="42"/>
      <c r="I32" s="5"/>
      <c r="J32" s="43"/>
      <c r="M32" s="5"/>
      <c r="N32" s="6"/>
    </row>
    <row r="33" spans="2:14" x14ac:dyDescent="0.25">
      <c r="B33" s="34">
        <v>45687</v>
      </c>
      <c r="C33" s="1">
        <v>8097</v>
      </c>
      <c r="D33" s="2"/>
      <c r="E33" s="35">
        <v>16.399999999999999</v>
      </c>
      <c r="F33" s="36">
        <f t="shared" si="0"/>
        <v>132790.79999999999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45688</v>
      </c>
      <c r="C34" s="1">
        <v>8048</v>
      </c>
      <c r="D34" s="2"/>
      <c r="E34" s="35">
        <v>16.399999999999999</v>
      </c>
      <c r="F34" s="36">
        <f t="shared" si="0"/>
        <v>131987.19999999998</v>
      </c>
      <c r="G34" s="49"/>
      <c r="H34" s="50"/>
      <c r="I34" s="51"/>
      <c r="J34" s="52"/>
      <c r="N34" s="6">
        <f>SUM(N27:N33)</f>
        <v>-1049811.8899999999</v>
      </c>
    </row>
    <row r="35" spans="2:14" ht="15.75" thickBot="1" x14ac:dyDescent="0.3">
      <c r="B35" s="69"/>
      <c r="C35" s="70">
        <v>-3000</v>
      </c>
      <c r="D35" s="71">
        <f>SUM(D4:D34)</f>
        <v>0</v>
      </c>
      <c r="E35" s="35">
        <v>16.399999999999999</v>
      </c>
      <c r="F35" s="64">
        <f t="shared" si="0"/>
        <v>-49199.999999999993</v>
      </c>
      <c r="G35" s="58"/>
      <c r="H35" s="440" t="s">
        <v>35</v>
      </c>
      <c r="I35" s="440"/>
      <c r="J35" s="59">
        <f>SUM(J4:J34)</f>
        <v>3966175.4380000015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3925356.4000000004</v>
      </c>
      <c r="L36" s="3">
        <f>J36+J37+J38-J5</f>
        <v>3915687.2900000005</v>
      </c>
      <c r="M36" s="3">
        <v>3915687.29</v>
      </c>
      <c r="N36" s="3">
        <f>L36-M36</f>
        <v>0</v>
      </c>
    </row>
    <row r="37" spans="2:14" x14ac:dyDescent="0.25">
      <c r="B37" s="60" t="s">
        <v>38</v>
      </c>
      <c r="C37" s="61">
        <f>SUM(C4:C35)</f>
        <v>239351</v>
      </c>
      <c r="D37" s="2">
        <f>D35/1.03</f>
        <v>0</v>
      </c>
      <c r="E37" s="35"/>
      <c r="F37" s="36">
        <f>SUM(F4:F35)</f>
        <v>3925356.4000000004</v>
      </c>
      <c r="G37" s="42"/>
      <c r="H37" s="39" t="s">
        <v>41</v>
      </c>
      <c r="I37" s="39"/>
      <c r="J37" s="40">
        <v>6352.5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34466.54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1.9999989308416843E-3</v>
      </c>
      <c r="M39" s="5"/>
      <c r="N39" s="6">
        <f>J39+N34</f>
        <v>-1049811.888000001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M40" s="5" t="s">
        <v>6</v>
      </c>
      <c r="N40" s="6">
        <v>500778.91</v>
      </c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5" t="s">
        <v>7</v>
      </c>
      <c r="N41" s="6">
        <f>N40+N39</f>
        <v>-549032.97800000105</v>
      </c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41250</v>
      </c>
      <c r="E47" s="16">
        <f>F47/D47</f>
        <v>15.4</v>
      </c>
      <c r="F47" s="15">
        <v>635250</v>
      </c>
      <c r="G47" s="15">
        <v>6352.5</v>
      </c>
      <c r="H47" s="15">
        <v>3086.6200000001118</v>
      </c>
      <c r="I47" s="15">
        <f>F47+G47-H47</f>
        <v>638515.87999999989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198101</v>
      </c>
      <c r="E50" s="16">
        <f>F50/D50</f>
        <v>15.4</v>
      </c>
      <c r="F50" s="15">
        <v>3050755.4</v>
      </c>
      <c r="G50" s="15"/>
      <c r="H50" s="15">
        <v>50488.15</v>
      </c>
      <c r="I50" s="15">
        <f>F50-H50</f>
        <v>3000267.25</v>
      </c>
    </row>
    <row r="51" spans="2:9" x14ac:dyDescent="0.25">
      <c r="B51" s="21"/>
      <c r="I51" s="4"/>
    </row>
    <row r="52" spans="2:9" x14ac:dyDescent="0.25">
      <c r="B52" s="21"/>
    </row>
    <row r="53" spans="2:9" x14ac:dyDescent="0.25">
      <c r="B53" s="21"/>
      <c r="D53" s="22" t="s">
        <v>16</v>
      </c>
      <c r="E53" s="23"/>
      <c r="F53" s="25">
        <v>215415.9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239351</v>
      </c>
      <c r="E56" s="16">
        <f>F56/D56</f>
        <v>16.3</v>
      </c>
      <c r="F56" s="15">
        <f>F53+F50+F47</f>
        <v>3901421.3</v>
      </c>
      <c r="I56" s="125"/>
    </row>
    <row r="57" spans="2:9" x14ac:dyDescent="0.25">
      <c r="I57" s="7"/>
    </row>
    <row r="58" spans="2:9" x14ac:dyDescent="0.25">
      <c r="D58" s="7">
        <f>C37-D56</f>
        <v>0</v>
      </c>
      <c r="F58" s="124">
        <f>F37-F56</f>
        <v>23935.100000000559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L26" sqref="L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2.28515625" customWidth="1"/>
    <col min="8" max="8" width="13.85546875" customWidth="1"/>
    <col min="9" max="9" width="14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6.42578125" bestFit="1" customWidth="1"/>
    <col min="23" max="23" width="7" bestFit="1" customWidth="1"/>
    <col min="24" max="24" width="5" bestFit="1" customWidth="1"/>
    <col min="25" max="25" width="12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699360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45565</v>
      </c>
      <c r="Q3" s="9" t="s">
        <v>70</v>
      </c>
      <c r="R3" s="72">
        <v>45640</v>
      </c>
      <c r="S3" s="9" t="s">
        <v>71</v>
      </c>
      <c r="T3" s="73">
        <v>441</v>
      </c>
      <c r="U3" s="9" t="s">
        <v>72</v>
      </c>
      <c r="V3" s="9" t="s">
        <v>46</v>
      </c>
      <c r="W3" s="74">
        <v>540</v>
      </c>
      <c r="X3" s="74" t="s">
        <v>73</v>
      </c>
      <c r="Y3" s="75">
        <v>559</v>
      </c>
      <c r="Z3" s="76">
        <v>301860</v>
      </c>
      <c r="AA3" s="76"/>
      <c r="AB3" s="76">
        <v>301860</v>
      </c>
    </row>
    <row r="4" spans="2:29" x14ac:dyDescent="0.25">
      <c r="B4" s="34">
        <v>45689</v>
      </c>
      <c r="C4" s="1">
        <v>7418</v>
      </c>
      <c r="D4" s="2"/>
      <c r="E4" s="35">
        <v>16.399999999999999</v>
      </c>
      <c r="F4" s="36">
        <f>E4*C4</f>
        <v>121655.19999999998</v>
      </c>
      <c r="G4" s="37"/>
      <c r="H4" s="38" t="s">
        <v>4</v>
      </c>
      <c r="I4" s="39"/>
      <c r="J4" s="40">
        <f>'OCAK 2025'!J39*-1</f>
        <v>-1.9999989308416843E-3</v>
      </c>
      <c r="P4" s="14"/>
      <c r="Q4" s="14"/>
      <c r="R4" s="14"/>
      <c r="S4" s="14"/>
      <c r="T4" s="14"/>
      <c r="U4" s="14"/>
      <c r="V4" s="14" t="s">
        <v>74</v>
      </c>
      <c r="W4" s="14"/>
      <c r="X4" s="14"/>
      <c r="Y4" s="14"/>
      <c r="Z4" s="14"/>
      <c r="AA4" s="14"/>
      <c r="AB4" s="77">
        <f>SUM(AB3)*-1</f>
        <v>-301860</v>
      </c>
    </row>
    <row r="5" spans="2:29" x14ac:dyDescent="0.25">
      <c r="B5" s="34">
        <v>45690</v>
      </c>
      <c r="C5" s="1">
        <v>8146</v>
      </c>
      <c r="D5" s="2"/>
      <c r="E5" s="35">
        <v>16.399999999999999</v>
      </c>
      <c r="F5" s="36">
        <f t="shared" ref="F5:F35" si="0">E5*C5</f>
        <v>133594.4</v>
      </c>
      <c r="G5" s="9" t="s">
        <v>5</v>
      </c>
      <c r="H5" s="38"/>
      <c r="I5" s="39"/>
      <c r="J5" s="40">
        <v>50272.82</v>
      </c>
      <c r="P5" s="78">
        <v>45596</v>
      </c>
      <c r="Q5" s="79" t="s">
        <v>75</v>
      </c>
      <c r="R5" s="78">
        <v>45686</v>
      </c>
      <c r="S5" s="79" t="s">
        <v>71</v>
      </c>
      <c r="T5" s="80">
        <v>545</v>
      </c>
      <c r="U5" s="79" t="s">
        <v>72</v>
      </c>
      <c r="V5" s="79" t="s">
        <v>46</v>
      </c>
      <c r="W5" s="81">
        <v>540</v>
      </c>
      <c r="X5" s="81" t="s">
        <v>73</v>
      </c>
      <c r="Y5" s="82">
        <v>574</v>
      </c>
      <c r="Z5" s="83">
        <v>309960</v>
      </c>
      <c r="AA5" s="84"/>
      <c r="AB5" s="83">
        <v>309960</v>
      </c>
    </row>
    <row r="6" spans="2:29" x14ac:dyDescent="0.25">
      <c r="B6" s="34">
        <v>45691</v>
      </c>
      <c r="C6" s="1">
        <v>8052</v>
      </c>
      <c r="D6" s="2"/>
      <c r="E6" s="35">
        <v>16.399999999999999</v>
      </c>
      <c r="F6" s="36">
        <f t="shared" si="0"/>
        <v>132052.79999999999</v>
      </c>
      <c r="G6" s="37" t="s">
        <v>42</v>
      </c>
      <c r="H6" s="38"/>
      <c r="I6" s="39"/>
      <c r="J6" s="40">
        <v>322434</v>
      </c>
      <c r="P6" s="14"/>
      <c r="Q6" s="14"/>
      <c r="R6" s="14"/>
      <c r="S6" s="14"/>
      <c r="T6" s="14"/>
      <c r="U6" s="14"/>
      <c r="V6" s="14" t="s">
        <v>93</v>
      </c>
      <c r="W6" s="14"/>
      <c r="X6" s="14"/>
      <c r="Y6" s="14"/>
      <c r="Z6" s="14"/>
      <c r="AA6" s="14"/>
      <c r="AB6" s="85">
        <v>-309960</v>
      </c>
    </row>
    <row r="7" spans="2:29" x14ac:dyDescent="0.25">
      <c r="B7" s="34">
        <v>45692</v>
      </c>
      <c r="C7" s="1">
        <v>6076</v>
      </c>
      <c r="D7" s="2"/>
      <c r="E7" s="35">
        <v>16.399999999999999</v>
      </c>
      <c r="F7" s="36">
        <f t="shared" si="0"/>
        <v>99646.399999999994</v>
      </c>
      <c r="G7" s="37" t="s">
        <v>43</v>
      </c>
      <c r="H7" s="38"/>
      <c r="I7" s="39"/>
      <c r="J7" s="40"/>
      <c r="P7" s="107">
        <v>45626</v>
      </c>
      <c r="Q7" s="108" t="s">
        <v>75</v>
      </c>
      <c r="R7" s="107">
        <v>45716</v>
      </c>
      <c r="S7" s="108" t="s">
        <v>71</v>
      </c>
      <c r="T7" s="109">
        <v>658</v>
      </c>
      <c r="U7" s="108" t="s">
        <v>72</v>
      </c>
      <c r="V7" s="108" t="s">
        <v>46</v>
      </c>
      <c r="W7" s="110">
        <v>540</v>
      </c>
      <c r="X7" s="110" t="s">
        <v>73</v>
      </c>
      <c r="Y7" s="111">
        <v>595.35</v>
      </c>
      <c r="Z7" s="112">
        <v>321489</v>
      </c>
      <c r="AA7" s="113"/>
      <c r="AB7" s="112">
        <v>321489</v>
      </c>
    </row>
    <row r="8" spans="2:29" x14ac:dyDescent="0.25">
      <c r="B8" s="34">
        <v>45693</v>
      </c>
      <c r="C8" s="1">
        <v>6036</v>
      </c>
      <c r="D8" s="2"/>
      <c r="E8" s="35">
        <v>16.399999999999999</v>
      </c>
      <c r="F8" s="36">
        <f t="shared" si="0"/>
        <v>98990.399999999994</v>
      </c>
      <c r="G8" s="41">
        <v>45699</v>
      </c>
      <c r="H8" s="42" t="s">
        <v>96</v>
      </c>
      <c r="I8" s="5"/>
      <c r="J8" s="43">
        <v>4846.63</v>
      </c>
      <c r="P8" s="114">
        <v>45688</v>
      </c>
      <c r="Q8" s="39"/>
      <c r="R8" s="114">
        <v>45688</v>
      </c>
      <c r="S8" s="39" t="s">
        <v>94</v>
      </c>
      <c r="T8" s="39">
        <v>106</v>
      </c>
      <c r="U8" s="39" t="s">
        <v>72</v>
      </c>
      <c r="V8" s="39" t="s">
        <v>62</v>
      </c>
      <c r="W8" s="39">
        <v>12</v>
      </c>
      <c r="X8" s="39" t="s">
        <v>73</v>
      </c>
      <c r="Y8" s="39">
        <v>336.57139999999998</v>
      </c>
      <c r="Z8" s="39">
        <v>4038.86</v>
      </c>
      <c r="AA8" s="39">
        <v>807.77</v>
      </c>
      <c r="AB8" s="112">
        <v>4846.63</v>
      </c>
      <c r="AC8" t="s">
        <v>95</v>
      </c>
    </row>
    <row r="9" spans="2:29" x14ac:dyDescent="0.25">
      <c r="B9" s="34">
        <v>45694</v>
      </c>
      <c r="C9" s="1">
        <v>12087</v>
      </c>
      <c r="D9" s="2"/>
      <c r="E9" s="35">
        <v>16.399999999999999</v>
      </c>
      <c r="F9" s="36">
        <f t="shared" si="0"/>
        <v>198226.8</v>
      </c>
      <c r="G9" s="41">
        <v>45716</v>
      </c>
      <c r="H9" s="42" t="s">
        <v>43</v>
      </c>
      <c r="I9" s="5"/>
      <c r="J9" s="43">
        <v>158055.6</v>
      </c>
      <c r="P9" s="14"/>
      <c r="Q9" s="14"/>
      <c r="R9" s="14"/>
      <c r="S9" s="14"/>
      <c r="T9" s="14"/>
      <c r="U9" s="14"/>
      <c r="V9" s="14" t="s">
        <v>92</v>
      </c>
      <c r="W9" s="14"/>
      <c r="X9" s="14"/>
      <c r="Y9" s="14"/>
      <c r="Z9" s="14"/>
      <c r="AA9" s="14"/>
      <c r="AB9" s="85">
        <v>-326335.63</v>
      </c>
    </row>
    <row r="10" spans="2:29" x14ac:dyDescent="0.25">
      <c r="B10" s="34">
        <v>45695</v>
      </c>
      <c r="C10" s="1">
        <v>7720</v>
      </c>
      <c r="D10" s="2"/>
      <c r="E10" s="35">
        <v>16.399999999999999</v>
      </c>
      <c r="F10" s="36">
        <f t="shared" si="0"/>
        <v>126607.99999999999</v>
      </c>
      <c r="G10" s="41">
        <v>45716</v>
      </c>
      <c r="H10" s="42" t="s">
        <v>43</v>
      </c>
      <c r="I10" s="5"/>
      <c r="J10" s="43">
        <v>10561.6</v>
      </c>
      <c r="P10" s="114">
        <v>45656</v>
      </c>
      <c r="Q10" s="39">
        <v>90</v>
      </c>
      <c r="R10" s="114">
        <v>45746</v>
      </c>
      <c r="S10" s="39" t="s">
        <v>86</v>
      </c>
      <c r="T10" s="39">
        <v>94</v>
      </c>
      <c r="U10" s="108" t="s">
        <v>72</v>
      </c>
      <c r="V10" s="108" t="s">
        <v>46</v>
      </c>
      <c r="W10" s="39">
        <v>540</v>
      </c>
      <c r="X10" s="39" t="s">
        <v>73</v>
      </c>
      <c r="Y10" s="39">
        <v>597.1</v>
      </c>
      <c r="Z10" s="39">
        <v>322434</v>
      </c>
      <c r="AA10" s="39"/>
      <c r="AB10" s="112">
        <v>322434</v>
      </c>
    </row>
    <row r="11" spans="2:29" x14ac:dyDescent="0.25">
      <c r="B11" s="34">
        <v>45696</v>
      </c>
      <c r="C11" s="1">
        <v>7230</v>
      </c>
      <c r="D11" s="2"/>
      <c r="E11" s="35">
        <v>16.399999999999999</v>
      </c>
      <c r="F11" s="36">
        <f t="shared" si="0"/>
        <v>118571.99999999999</v>
      </c>
      <c r="G11" s="41">
        <v>45716</v>
      </c>
      <c r="H11" s="42" t="s">
        <v>96</v>
      </c>
      <c r="I11" s="5"/>
      <c r="J11" s="43">
        <v>4846.63</v>
      </c>
      <c r="P11" s="72">
        <v>45743</v>
      </c>
      <c r="Q11" s="9" t="s">
        <v>117</v>
      </c>
      <c r="R11" s="72">
        <v>45716</v>
      </c>
      <c r="S11" s="9" t="s">
        <v>71</v>
      </c>
      <c r="T11" s="73">
        <v>90</v>
      </c>
      <c r="U11" s="9" t="s">
        <v>72</v>
      </c>
      <c r="V11" s="9" t="s">
        <v>118</v>
      </c>
      <c r="W11" s="74">
        <v>1</v>
      </c>
      <c r="X11" s="9" t="s">
        <v>73</v>
      </c>
      <c r="Y11" s="75">
        <v>1500</v>
      </c>
      <c r="Z11" s="76">
        <v>1500</v>
      </c>
      <c r="AA11" s="76">
        <v>300</v>
      </c>
      <c r="AB11" s="76">
        <v>1800</v>
      </c>
      <c r="AC11" s="143" t="s">
        <v>119</v>
      </c>
    </row>
    <row r="12" spans="2:29" x14ac:dyDescent="0.25">
      <c r="B12" s="34">
        <v>45697</v>
      </c>
      <c r="C12" s="1">
        <v>9069</v>
      </c>
      <c r="D12" s="2"/>
      <c r="E12" s="35">
        <v>16.399999999999999</v>
      </c>
      <c r="F12" s="36">
        <f t="shared" si="0"/>
        <v>148731.59999999998</v>
      </c>
      <c r="G12" s="41" t="s">
        <v>108</v>
      </c>
      <c r="H12" s="42"/>
      <c r="I12" s="5"/>
      <c r="J12" s="43">
        <v>108.86</v>
      </c>
      <c r="P12" s="72">
        <v>45743</v>
      </c>
      <c r="Q12" s="9" t="s">
        <v>117</v>
      </c>
      <c r="R12" s="72">
        <v>45716</v>
      </c>
      <c r="S12" s="9" t="s">
        <v>71</v>
      </c>
      <c r="T12" s="73">
        <v>90</v>
      </c>
      <c r="U12" s="9" t="s">
        <v>72</v>
      </c>
      <c r="V12" s="9" t="s">
        <v>120</v>
      </c>
      <c r="W12" s="74">
        <v>1</v>
      </c>
      <c r="X12" s="9" t="s">
        <v>73</v>
      </c>
      <c r="Y12" s="75">
        <v>1000</v>
      </c>
      <c r="Z12" s="76">
        <v>1000</v>
      </c>
      <c r="AA12" s="76">
        <v>200</v>
      </c>
      <c r="AB12" s="76">
        <v>1200</v>
      </c>
      <c r="AC12" s="143" t="s">
        <v>119</v>
      </c>
    </row>
    <row r="13" spans="2:29" x14ac:dyDescent="0.25">
      <c r="B13" s="34">
        <v>45698</v>
      </c>
      <c r="C13" s="1">
        <v>7120</v>
      </c>
      <c r="D13" s="2"/>
      <c r="E13" s="35">
        <v>16.399999999999999</v>
      </c>
      <c r="F13" s="36">
        <f t="shared" si="0"/>
        <v>116767.99999999999</v>
      </c>
      <c r="G13" s="41" t="s">
        <v>109</v>
      </c>
      <c r="H13" s="42"/>
      <c r="I13" s="5"/>
      <c r="J13" s="43">
        <v>196.74600000000001</v>
      </c>
      <c r="P13" s="14"/>
      <c r="Q13" s="14"/>
      <c r="R13" s="14"/>
      <c r="S13" s="14"/>
      <c r="T13" s="14"/>
      <c r="U13" s="14"/>
      <c r="V13" s="14" t="s">
        <v>107</v>
      </c>
      <c r="W13" s="14"/>
      <c r="X13" s="14"/>
      <c r="Y13" s="14"/>
      <c r="Z13" s="14"/>
      <c r="AA13" s="14"/>
      <c r="AB13" s="85">
        <v>-325434</v>
      </c>
    </row>
    <row r="14" spans="2:29" x14ac:dyDescent="0.25">
      <c r="B14" s="34">
        <v>45699</v>
      </c>
      <c r="C14" s="1">
        <v>7709</v>
      </c>
      <c r="D14" s="2"/>
      <c r="E14" s="35">
        <v>16.399999999999999</v>
      </c>
      <c r="F14" s="36">
        <f t="shared" si="0"/>
        <v>126427.59999999999</v>
      </c>
      <c r="G14" s="41">
        <v>45743</v>
      </c>
      <c r="H14" s="42" t="s">
        <v>50</v>
      </c>
      <c r="I14" s="5"/>
      <c r="J14" s="43">
        <v>800000</v>
      </c>
      <c r="P14" s="122">
        <v>45700</v>
      </c>
      <c r="Q14" s="121" t="s">
        <v>100</v>
      </c>
      <c r="R14" s="122">
        <v>45747</v>
      </c>
      <c r="S14" s="121" t="s">
        <v>71</v>
      </c>
      <c r="T14" s="120">
        <v>17</v>
      </c>
      <c r="U14" s="121" t="s">
        <v>72</v>
      </c>
      <c r="V14" s="121" t="s">
        <v>101</v>
      </c>
      <c r="W14" s="119">
        <v>540</v>
      </c>
      <c r="X14" s="121" t="s">
        <v>73</v>
      </c>
      <c r="Y14" s="118">
        <v>634</v>
      </c>
      <c r="Z14" s="117">
        <v>342360</v>
      </c>
      <c r="AA14" s="116"/>
      <c r="AB14" s="117">
        <v>342360</v>
      </c>
      <c r="AC14" s="123" t="s">
        <v>102</v>
      </c>
    </row>
    <row r="15" spans="2:29" x14ac:dyDescent="0.25">
      <c r="B15" s="34">
        <v>45700</v>
      </c>
      <c r="C15" s="1">
        <v>8150</v>
      </c>
      <c r="D15" s="2"/>
      <c r="E15" s="35">
        <v>16.399999999999999</v>
      </c>
      <c r="F15" s="36">
        <f t="shared" si="0"/>
        <v>133660</v>
      </c>
      <c r="G15" s="41">
        <v>45749</v>
      </c>
      <c r="H15" s="42" t="s">
        <v>50</v>
      </c>
      <c r="I15" s="5"/>
      <c r="J15" s="43">
        <v>1000000</v>
      </c>
      <c r="P15" s="132">
        <v>45710</v>
      </c>
      <c r="Q15" s="131" t="s">
        <v>105</v>
      </c>
      <c r="R15" s="132">
        <v>45747</v>
      </c>
      <c r="S15" s="131" t="s">
        <v>71</v>
      </c>
      <c r="T15" s="130">
        <v>32</v>
      </c>
      <c r="U15" s="131" t="s">
        <v>72</v>
      </c>
      <c r="V15" s="131" t="s">
        <v>106</v>
      </c>
      <c r="W15" s="129">
        <v>40</v>
      </c>
      <c r="X15" s="131" t="s">
        <v>73</v>
      </c>
      <c r="Y15" s="128">
        <v>675</v>
      </c>
      <c r="Z15" s="127">
        <v>27000</v>
      </c>
      <c r="AA15" s="126"/>
      <c r="AB15" s="127">
        <v>27000</v>
      </c>
      <c r="AC15" s="133" t="s">
        <v>102</v>
      </c>
    </row>
    <row r="16" spans="2:29" x14ac:dyDescent="0.25">
      <c r="B16" s="34">
        <v>45701</v>
      </c>
      <c r="C16" s="1">
        <v>9178</v>
      </c>
      <c r="D16" s="2"/>
      <c r="E16" s="35">
        <v>16.399999999999999</v>
      </c>
      <c r="F16" s="36">
        <f t="shared" si="0"/>
        <v>150519.19999999998</v>
      </c>
      <c r="G16" s="41">
        <v>45750</v>
      </c>
      <c r="H16" s="42" t="s">
        <v>111</v>
      </c>
      <c r="I16" s="5"/>
      <c r="J16" s="43">
        <v>-160000</v>
      </c>
      <c r="P16" s="132">
        <v>45710</v>
      </c>
      <c r="Q16" s="131" t="s">
        <v>105</v>
      </c>
      <c r="R16" s="132">
        <v>45747</v>
      </c>
      <c r="S16" s="131" t="s">
        <v>71</v>
      </c>
      <c r="T16" s="130">
        <v>32</v>
      </c>
      <c r="U16" s="131" t="s">
        <v>72</v>
      </c>
      <c r="V16" s="131" t="s">
        <v>101</v>
      </c>
      <c r="W16" s="129">
        <v>500</v>
      </c>
      <c r="X16" s="131" t="s">
        <v>73</v>
      </c>
      <c r="Y16" s="128">
        <v>660</v>
      </c>
      <c r="Z16" s="127">
        <v>330000</v>
      </c>
      <c r="AA16" s="126"/>
      <c r="AB16" s="127">
        <v>330000</v>
      </c>
      <c r="AC16" s="133" t="s">
        <v>102</v>
      </c>
    </row>
    <row r="17" spans="2:14" x14ac:dyDescent="0.25">
      <c r="B17" s="34">
        <v>45702</v>
      </c>
      <c r="C17" s="1">
        <v>7957</v>
      </c>
      <c r="D17" s="2"/>
      <c r="E17" s="35">
        <v>16.399999999999999</v>
      </c>
      <c r="F17" s="36">
        <f t="shared" si="0"/>
        <v>130494.79999999999</v>
      </c>
      <c r="G17" s="41">
        <v>45750</v>
      </c>
      <c r="H17" s="42" t="s">
        <v>112</v>
      </c>
      <c r="I17" s="5"/>
      <c r="J17" s="43">
        <v>-200000</v>
      </c>
    </row>
    <row r="18" spans="2:14" x14ac:dyDescent="0.25">
      <c r="B18" s="34">
        <v>45703</v>
      </c>
      <c r="C18" s="1">
        <v>8366</v>
      </c>
      <c r="D18" s="2"/>
      <c r="E18" s="35">
        <v>16.399999999999999</v>
      </c>
      <c r="F18" s="36">
        <f t="shared" si="0"/>
        <v>137202.4</v>
      </c>
      <c r="G18" s="41">
        <v>45755</v>
      </c>
      <c r="H18" s="42" t="s">
        <v>66</v>
      </c>
      <c r="I18" s="5"/>
      <c r="J18" s="43">
        <v>600000</v>
      </c>
    </row>
    <row r="19" spans="2:14" x14ac:dyDescent="0.25">
      <c r="B19" s="34">
        <v>45704</v>
      </c>
      <c r="C19" s="1">
        <v>8195</v>
      </c>
      <c r="D19" s="2"/>
      <c r="E19" s="35">
        <v>16.399999999999999</v>
      </c>
      <c r="F19" s="36">
        <f t="shared" si="0"/>
        <v>134398</v>
      </c>
      <c r="G19" s="144">
        <v>45743</v>
      </c>
      <c r="H19" s="42" t="s">
        <v>121</v>
      </c>
      <c r="I19" s="5"/>
      <c r="J19" s="43">
        <v>1800</v>
      </c>
    </row>
    <row r="20" spans="2:14" x14ac:dyDescent="0.25">
      <c r="B20" s="34">
        <v>45705</v>
      </c>
      <c r="C20" s="1">
        <v>7773</v>
      </c>
      <c r="D20" s="2"/>
      <c r="E20" s="35">
        <v>16.399999999999999</v>
      </c>
      <c r="F20" s="36">
        <f t="shared" si="0"/>
        <v>127477.19999999998</v>
      </c>
      <c r="G20" s="144">
        <v>45743</v>
      </c>
      <c r="H20" s="42" t="s">
        <v>122</v>
      </c>
      <c r="I20" s="5"/>
      <c r="J20" s="43">
        <v>1200</v>
      </c>
    </row>
    <row r="21" spans="2:14" x14ac:dyDescent="0.25">
      <c r="B21" s="34">
        <v>45706</v>
      </c>
      <c r="C21" s="1">
        <v>8420</v>
      </c>
      <c r="D21" s="2"/>
      <c r="E21" s="35">
        <v>16.399999999999999</v>
      </c>
      <c r="F21" s="36">
        <f t="shared" si="0"/>
        <v>138088</v>
      </c>
      <c r="G21" s="41">
        <v>45762</v>
      </c>
      <c r="H21" s="42" t="s">
        <v>50</v>
      </c>
      <c r="I21" s="5"/>
      <c r="J21" s="43">
        <v>200000</v>
      </c>
    </row>
    <row r="22" spans="2:14" x14ac:dyDescent="0.25">
      <c r="B22" s="34">
        <v>45707</v>
      </c>
      <c r="C22" s="1">
        <v>8477</v>
      </c>
      <c r="D22" s="2"/>
      <c r="E22" s="35">
        <v>16.399999999999999</v>
      </c>
      <c r="F22" s="36">
        <f t="shared" si="0"/>
        <v>139022.79999999999</v>
      </c>
      <c r="G22" s="41" t="s">
        <v>123</v>
      </c>
      <c r="H22" s="42"/>
      <c r="I22" s="5"/>
      <c r="J22" s="43">
        <v>169.81</v>
      </c>
    </row>
    <row r="23" spans="2:14" x14ac:dyDescent="0.25">
      <c r="B23" s="34">
        <v>45708</v>
      </c>
      <c r="C23" s="1">
        <v>8350</v>
      </c>
      <c r="D23" s="2"/>
      <c r="E23" s="35">
        <v>16.399999999999999</v>
      </c>
      <c r="F23" s="36">
        <f t="shared" si="0"/>
        <v>136940</v>
      </c>
      <c r="G23" s="41" t="s">
        <v>124</v>
      </c>
      <c r="H23" s="42"/>
      <c r="I23" s="5"/>
      <c r="J23" s="43">
        <v>99.42</v>
      </c>
    </row>
    <row r="24" spans="2:14" x14ac:dyDescent="0.25">
      <c r="B24" s="34">
        <v>45709</v>
      </c>
      <c r="C24" s="1">
        <v>8392</v>
      </c>
      <c r="D24" s="2"/>
      <c r="E24" s="35">
        <v>16.399999999999999</v>
      </c>
      <c r="F24" s="36">
        <f t="shared" si="0"/>
        <v>137628.79999999999</v>
      </c>
      <c r="G24" s="41">
        <v>45763</v>
      </c>
      <c r="H24" s="42" t="s">
        <v>50</v>
      </c>
      <c r="I24" s="5"/>
      <c r="J24" s="43">
        <v>870140.81</v>
      </c>
    </row>
    <row r="25" spans="2:14" x14ac:dyDescent="0.25">
      <c r="B25" s="34">
        <v>45710</v>
      </c>
      <c r="C25" s="1">
        <v>7600</v>
      </c>
      <c r="D25" s="2"/>
      <c r="E25" s="35">
        <v>16.399999999999999</v>
      </c>
      <c r="F25" s="36">
        <f t="shared" si="0"/>
        <v>124639.99999999999</v>
      </c>
      <c r="G25" s="44"/>
      <c r="H25" s="42"/>
      <c r="I25" s="5"/>
      <c r="J25" s="43"/>
    </row>
    <row r="26" spans="2:14" x14ac:dyDescent="0.25">
      <c r="B26" s="34">
        <v>45711</v>
      </c>
      <c r="C26" s="1">
        <v>8211</v>
      </c>
      <c r="D26" s="2"/>
      <c r="E26" s="35">
        <v>16.399999999999999</v>
      </c>
      <c r="F26" s="36">
        <f t="shared" si="0"/>
        <v>134660.4</v>
      </c>
      <c r="G26" s="44"/>
      <c r="H26" s="42"/>
      <c r="I26" s="5"/>
      <c r="J26" s="43"/>
    </row>
    <row r="27" spans="2:14" x14ac:dyDescent="0.25">
      <c r="B27" s="34">
        <v>45712</v>
      </c>
      <c r="C27" s="1">
        <v>7050</v>
      </c>
      <c r="D27" s="2"/>
      <c r="E27" s="35">
        <v>16.399999999999999</v>
      </c>
      <c r="F27" s="36">
        <f t="shared" si="0"/>
        <v>115619.99999999999</v>
      </c>
      <c r="G27" s="44"/>
      <c r="H27" s="42"/>
      <c r="I27" s="5"/>
      <c r="J27" s="43"/>
      <c r="M27" s="5"/>
      <c r="N27" s="6"/>
    </row>
    <row r="28" spans="2:14" x14ac:dyDescent="0.25">
      <c r="B28" s="34">
        <v>45713</v>
      </c>
      <c r="C28" s="1">
        <v>6597</v>
      </c>
      <c r="D28" s="2"/>
      <c r="E28" s="35">
        <v>16.399999999999999</v>
      </c>
      <c r="F28" s="36">
        <f t="shared" si="0"/>
        <v>108190.79999999999</v>
      </c>
      <c r="G28" s="44"/>
      <c r="H28" s="42"/>
      <c r="I28" s="5"/>
      <c r="J28" s="43"/>
      <c r="M28" s="5"/>
      <c r="N28" s="6"/>
    </row>
    <row r="29" spans="2:14" x14ac:dyDescent="0.25">
      <c r="B29" s="34">
        <v>45714</v>
      </c>
      <c r="C29" s="1">
        <v>9000</v>
      </c>
      <c r="D29" s="2"/>
      <c r="E29" s="35">
        <v>16.399999999999999</v>
      </c>
      <c r="F29" s="36">
        <f t="shared" si="0"/>
        <v>147600</v>
      </c>
      <c r="G29" s="44"/>
      <c r="H29" s="42"/>
      <c r="I29" s="5"/>
      <c r="J29" s="43"/>
      <c r="M29" s="5"/>
      <c r="N29" s="6"/>
    </row>
    <row r="30" spans="2:14" x14ac:dyDescent="0.25">
      <c r="B30" s="34">
        <v>45715</v>
      </c>
      <c r="C30" s="1">
        <v>8200</v>
      </c>
      <c r="D30" s="2"/>
      <c r="E30" s="35">
        <v>16.399999999999999</v>
      </c>
      <c r="F30" s="36">
        <f t="shared" si="0"/>
        <v>134480</v>
      </c>
      <c r="G30" s="44"/>
      <c r="H30" s="42"/>
      <c r="I30" s="5"/>
      <c r="J30" s="43"/>
      <c r="M30" s="5"/>
      <c r="N30" s="6"/>
    </row>
    <row r="31" spans="2:14" x14ac:dyDescent="0.25">
      <c r="B31" s="34">
        <v>45716</v>
      </c>
      <c r="C31" s="1">
        <v>8157</v>
      </c>
      <c r="D31" s="2"/>
      <c r="E31" s="35">
        <v>16.399999999999999</v>
      </c>
      <c r="F31" s="36">
        <f t="shared" si="0"/>
        <v>133774.79999999999</v>
      </c>
      <c r="G31" s="44"/>
      <c r="H31" s="42"/>
      <c r="I31" s="5"/>
      <c r="J31" s="43"/>
      <c r="M31" s="5"/>
      <c r="N31" s="6"/>
    </row>
    <row r="32" spans="2:14" x14ac:dyDescent="0.25">
      <c r="B32" s="34"/>
      <c r="C32" s="1"/>
      <c r="D32" s="2"/>
      <c r="E32" s="35">
        <v>16.399999999999999</v>
      </c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/>
      <c r="C33" s="1"/>
      <c r="D33" s="2"/>
      <c r="E33" s="35">
        <v>16.399999999999999</v>
      </c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1"/>
      <c r="D34" s="2"/>
      <c r="E34" s="35">
        <v>16.399999999999999</v>
      </c>
      <c r="F34" s="36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ht="15.75" thickBot="1" x14ac:dyDescent="0.3">
      <c r="B35" s="69"/>
      <c r="C35" s="70">
        <v>-3000</v>
      </c>
      <c r="D35" s="71">
        <f>SUM(D4:D34)</f>
        <v>0</v>
      </c>
      <c r="E35" s="35">
        <v>16.399999999999999</v>
      </c>
      <c r="F35" s="64">
        <f t="shared" si="0"/>
        <v>-49199.999999999993</v>
      </c>
      <c r="G35" s="58"/>
      <c r="H35" s="440" t="s">
        <v>35</v>
      </c>
      <c r="I35" s="440"/>
      <c r="J35" s="59">
        <f>SUM(J4:J34)</f>
        <v>3664732.924000001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3636470.3999999994</v>
      </c>
      <c r="L36" s="3">
        <f>J36+J37+J38-J5</f>
        <v>3614190.8699999996</v>
      </c>
      <c r="M36" s="3"/>
      <c r="N36" s="3">
        <f>L36-M36</f>
        <v>3614190.8699999996</v>
      </c>
    </row>
    <row r="37" spans="2:14" x14ac:dyDescent="0.25">
      <c r="B37" s="60" t="s">
        <v>38</v>
      </c>
      <c r="C37" s="61">
        <f>SUM(C4:C35)</f>
        <v>221736</v>
      </c>
      <c r="D37" s="2">
        <f>D35/1.03</f>
        <v>0</v>
      </c>
      <c r="E37" s="35"/>
      <c r="F37" s="36">
        <f>SUM(F4:F35)</f>
        <v>3636470.3999999994</v>
      </c>
      <c r="G37" s="42"/>
      <c r="H37" s="39" t="s">
        <v>41</v>
      </c>
      <c r="I37" s="39"/>
      <c r="J37" s="40">
        <v>6706.63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21286.66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-269.23400000156835</v>
      </c>
      <c r="M39" s="5"/>
      <c r="N39" s="6">
        <f>J39+N34</f>
        <v>-269.23400000156835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M40" s="5" t="s">
        <v>6</v>
      </c>
      <c r="N40" s="135">
        <v>-2414086.4119999986</v>
      </c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5" t="s">
        <v>7</v>
      </c>
      <c r="N41" s="6">
        <f>N40+N39</f>
        <v>-2414355.6460000002</v>
      </c>
    </row>
    <row r="42" spans="2:14" x14ac:dyDescent="0.25">
      <c r="J42" s="3"/>
    </row>
    <row r="43" spans="2:14" x14ac:dyDescent="0.25">
      <c r="J43" s="3"/>
      <c r="N43" s="134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42447</v>
      </c>
      <c r="E47" s="16">
        <f>F47/D47</f>
        <v>15.800000000000002</v>
      </c>
      <c r="F47" s="15">
        <v>670662.60000000009</v>
      </c>
      <c r="G47" s="15">
        <v>6706.63</v>
      </c>
      <c r="H47" s="15">
        <v>2719.5</v>
      </c>
      <c r="I47" s="15">
        <f>F47+G47-H47</f>
        <v>674649.7300000001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179289</v>
      </c>
      <c r="E50" s="16">
        <f>F50/D50</f>
        <v>15.8</v>
      </c>
      <c r="F50" s="15">
        <v>2832766.2</v>
      </c>
      <c r="G50" s="15"/>
      <c r="H50" s="15">
        <v>47553.32</v>
      </c>
      <c r="I50" s="15">
        <f>F50-H50</f>
        <v>2785212.8800000004</v>
      </c>
    </row>
    <row r="51" spans="2:9" x14ac:dyDescent="0.25">
      <c r="B51" s="21"/>
      <c r="I51" s="4"/>
    </row>
    <row r="52" spans="2:9" x14ac:dyDescent="0.25">
      <c r="B52" s="21"/>
      <c r="H52" s="7">
        <f>H50+H47</f>
        <v>50272.82</v>
      </c>
      <c r="I52" s="4">
        <f>I50+I47</f>
        <v>3459862.6100000003</v>
      </c>
    </row>
    <row r="53" spans="2:9" x14ac:dyDescent="0.25">
      <c r="B53" s="21"/>
      <c r="D53" s="22" t="s">
        <v>16</v>
      </c>
      <c r="E53" s="23">
        <v>0.6</v>
      </c>
      <c r="F53" s="25">
        <f>D56*E53</f>
        <v>133041.60000000001</v>
      </c>
      <c r="I53" s="4">
        <v>154328.26</v>
      </c>
    </row>
    <row r="54" spans="2:9" x14ac:dyDescent="0.25">
      <c r="B54" s="21"/>
      <c r="C54" s="24"/>
      <c r="I54" s="7">
        <f>I52+I53</f>
        <v>3614190.87</v>
      </c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  <c r="I55" s="3"/>
    </row>
    <row r="56" spans="2:9" x14ac:dyDescent="0.25">
      <c r="B56" s="21"/>
      <c r="C56" s="24"/>
      <c r="D56" s="15">
        <f>D50+D47</f>
        <v>221736</v>
      </c>
      <c r="E56" s="16">
        <f>F56/D56</f>
        <v>16.400000000000002</v>
      </c>
      <c r="F56" s="15">
        <f>F53+F50+F47</f>
        <v>3636470.4000000004</v>
      </c>
      <c r="I56" s="3"/>
    </row>
    <row r="57" spans="2:9" x14ac:dyDescent="0.25">
      <c r="I57" s="3"/>
    </row>
    <row r="58" spans="2:9" x14ac:dyDescent="0.25">
      <c r="D58" s="7">
        <f>C37-D56</f>
        <v>0</v>
      </c>
      <c r="F58" s="124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sheetPr>
    <pageSetUpPr fitToPage="1"/>
  </sheetPr>
  <dimension ref="B1:AC58"/>
  <sheetViews>
    <sheetView topLeftCell="A7" zoomScale="85" zoomScaleNormal="85" workbookViewId="0">
      <selection activeCell="V26" sqref="V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357000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145">
        <v>45770</v>
      </c>
      <c r="P3" s="72">
        <v>45565</v>
      </c>
      <c r="Q3" s="9" t="s">
        <v>70</v>
      </c>
      <c r="R3" s="72">
        <v>45640</v>
      </c>
      <c r="S3" s="9" t="s">
        <v>71</v>
      </c>
      <c r="T3" s="73">
        <v>441</v>
      </c>
      <c r="U3" s="9" t="s">
        <v>72</v>
      </c>
      <c r="V3" s="9" t="s">
        <v>46</v>
      </c>
      <c r="W3" s="74">
        <v>540</v>
      </c>
      <c r="X3" s="74" t="s">
        <v>73</v>
      </c>
      <c r="Y3" s="75">
        <v>559</v>
      </c>
      <c r="Z3" s="76">
        <v>301860</v>
      </c>
      <c r="AA3" s="76"/>
      <c r="AB3" s="76">
        <v>301860</v>
      </c>
    </row>
    <row r="4" spans="2:29" x14ac:dyDescent="0.25">
      <c r="B4" s="34">
        <v>45717</v>
      </c>
      <c r="C4" s="1">
        <v>7854</v>
      </c>
      <c r="D4" s="2"/>
      <c r="E4" s="35">
        <v>16.399999999999999</v>
      </c>
      <c r="F4" s="36">
        <f>E4*C4</f>
        <v>128805.59999999999</v>
      </c>
      <c r="G4" s="37"/>
      <c r="H4" s="38" t="s">
        <v>4</v>
      </c>
      <c r="I4" s="39"/>
      <c r="J4" s="40">
        <f>'ŞUBAT 2025'!J39*-1</f>
        <v>269.23400000156835</v>
      </c>
      <c r="L4" t="s">
        <v>125</v>
      </c>
      <c r="P4" s="14"/>
      <c r="Q4" s="14"/>
      <c r="R4" s="14"/>
      <c r="S4" s="14"/>
      <c r="T4" s="14"/>
      <c r="U4" s="14"/>
      <c r="V4" s="14" t="s">
        <v>74</v>
      </c>
      <c r="W4" s="14"/>
      <c r="X4" s="14"/>
      <c r="Y4" s="14"/>
      <c r="Z4" s="14"/>
      <c r="AA4" s="14"/>
      <c r="AB4" s="77">
        <f>SUM(AB3)*-1</f>
        <v>-301860</v>
      </c>
    </row>
    <row r="5" spans="2:29" x14ac:dyDescent="0.25">
      <c r="B5" s="34">
        <v>45718</v>
      </c>
      <c r="C5" s="1">
        <v>8233</v>
      </c>
      <c r="D5" s="2"/>
      <c r="E5" s="35">
        <v>16.399999999999999</v>
      </c>
      <c r="F5" s="36">
        <f t="shared" ref="F5:F35" si="0">E5*C5</f>
        <v>135021.19999999998</v>
      </c>
      <c r="G5" s="9" t="s">
        <v>5</v>
      </c>
      <c r="H5" s="38"/>
      <c r="I5" s="39"/>
      <c r="J5" s="40">
        <v>54078.63</v>
      </c>
      <c r="L5" t="s">
        <v>126</v>
      </c>
      <c r="P5" s="78">
        <v>45596</v>
      </c>
      <c r="Q5" s="79" t="s">
        <v>75</v>
      </c>
      <c r="R5" s="78">
        <v>45686</v>
      </c>
      <c r="S5" s="79" t="s">
        <v>71</v>
      </c>
      <c r="T5" s="80">
        <v>545</v>
      </c>
      <c r="U5" s="79" t="s">
        <v>72</v>
      </c>
      <c r="V5" s="79" t="s">
        <v>46</v>
      </c>
      <c r="W5" s="81">
        <v>540</v>
      </c>
      <c r="X5" s="81" t="s">
        <v>73</v>
      </c>
      <c r="Y5" s="82">
        <v>574</v>
      </c>
      <c r="Z5" s="83">
        <v>309960</v>
      </c>
      <c r="AA5" s="84"/>
      <c r="AB5" s="83">
        <v>309960</v>
      </c>
    </row>
    <row r="6" spans="2:29" x14ac:dyDescent="0.25">
      <c r="B6" s="34">
        <v>45719</v>
      </c>
      <c r="C6" s="1">
        <v>8322</v>
      </c>
      <c r="D6" s="2"/>
      <c r="E6" s="35">
        <v>16.399999999999999</v>
      </c>
      <c r="F6" s="36">
        <f t="shared" si="0"/>
        <v>136480.79999999999</v>
      </c>
      <c r="G6" s="37" t="s">
        <v>42</v>
      </c>
      <c r="H6" s="38"/>
      <c r="I6" s="39"/>
      <c r="J6" s="40">
        <v>342360</v>
      </c>
      <c r="L6" t="s">
        <v>127</v>
      </c>
      <c r="P6" s="14"/>
      <c r="Q6" s="14"/>
      <c r="R6" s="14"/>
      <c r="S6" s="14"/>
      <c r="T6" s="14"/>
      <c r="U6" s="14"/>
      <c r="V6" s="14" t="s">
        <v>93</v>
      </c>
      <c r="W6" s="14"/>
      <c r="X6" s="14"/>
      <c r="Y6" s="14"/>
      <c r="Z6" s="14"/>
      <c r="AA6" s="14"/>
      <c r="AB6" s="85">
        <v>-309960</v>
      </c>
    </row>
    <row r="7" spans="2:29" x14ac:dyDescent="0.25">
      <c r="B7" s="34">
        <v>45720</v>
      </c>
      <c r="C7" s="1">
        <v>7680</v>
      </c>
      <c r="D7" s="2"/>
      <c r="E7" s="35">
        <v>16.399999999999999</v>
      </c>
      <c r="F7" s="36">
        <f t="shared" si="0"/>
        <v>125951.99999999999</v>
      </c>
      <c r="G7" s="37" t="s">
        <v>43</v>
      </c>
      <c r="H7" s="38"/>
      <c r="I7" s="39"/>
      <c r="J7" s="40"/>
      <c r="P7" s="107">
        <v>45626</v>
      </c>
      <c r="Q7" s="108" t="s">
        <v>75</v>
      </c>
      <c r="R7" s="107">
        <v>45716</v>
      </c>
      <c r="S7" s="108" t="s">
        <v>71</v>
      </c>
      <c r="T7" s="109">
        <v>658</v>
      </c>
      <c r="U7" s="108" t="s">
        <v>72</v>
      </c>
      <c r="V7" s="108" t="s">
        <v>46</v>
      </c>
      <c r="W7" s="110">
        <v>540</v>
      </c>
      <c r="X7" s="110" t="s">
        <v>73</v>
      </c>
      <c r="Y7" s="111">
        <v>595.35</v>
      </c>
      <c r="Z7" s="112">
        <v>321489</v>
      </c>
      <c r="AA7" s="113"/>
      <c r="AB7" s="112">
        <v>321489</v>
      </c>
    </row>
    <row r="8" spans="2:29" x14ac:dyDescent="0.25">
      <c r="B8" s="34">
        <v>45721</v>
      </c>
      <c r="C8" s="1">
        <v>8243</v>
      </c>
      <c r="D8" s="2"/>
      <c r="E8" s="35">
        <v>16.399999999999999</v>
      </c>
      <c r="F8" s="36">
        <f t="shared" si="0"/>
        <v>135185.19999999998</v>
      </c>
      <c r="G8" s="41" t="s">
        <v>128</v>
      </c>
      <c r="H8" s="42"/>
      <c r="I8" s="5"/>
      <c r="J8" s="43">
        <v>35456</v>
      </c>
      <c r="L8" s="104" t="s">
        <v>113</v>
      </c>
      <c r="M8" s="5"/>
      <c r="N8" s="6">
        <v>155090.75</v>
      </c>
      <c r="P8" s="114">
        <v>45688</v>
      </c>
      <c r="Q8" s="39"/>
      <c r="R8" s="114">
        <v>45688</v>
      </c>
      <c r="S8" s="39" t="s">
        <v>94</v>
      </c>
      <c r="T8" s="39">
        <v>106</v>
      </c>
      <c r="U8" s="39" t="s">
        <v>72</v>
      </c>
      <c r="V8" s="39" t="s">
        <v>62</v>
      </c>
      <c r="W8" s="39">
        <v>12</v>
      </c>
      <c r="X8" s="39" t="s">
        <v>73</v>
      </c>
      <c r="Y8" s="39">
        <v>336.57139999999998</v>
      </c>
      <c r="Z8" s="39">
        <v>4038.86</v>
      </c>
      <c r="AA8" s="39">
        <v>807.77</v>
      </c>
      <c r="AB8" s="112">
        <v>4846.63</v>
      </c>
      <c r="AC8" t="s">
        <v>95</v>
      </c>
    </row>
    <row r="9" spans="2:29" x14ac:dyDescent="0.25">
      <c r="B9" s="34">
        <v>45722</v>
      </c>
      <c r="C9" s="1">
        <v>8870</v>
      </c>
      <c r="D9" s="2"/>
      <c r="E9" s="35">
        <v>16.399999999999999</v>
      </c>
      <c r="F9" s="36">
        <f t="shared" si="0"/>
        <v>145468</v>
      </c>
      <c r="G9" s="41">
        <v>45747</v>
      </c>
      <c r="H9" s="42" t="s">
        <v>114</v>
      </c>
      <c r="I9" s="5"/>
      <c r="J9" s="43">
        <v>4846.63</v>
      </c>
      <c r="L9" s="104" t="s">
        <v>128</v>
      </c>
      <c r="M9" s="5"/>
      <c r="N9" s="6">
        <v>35456</v>
      </c>
      <c r="P9" s="14"/>
      <c r="Q9" s="14"/>
      <c r="R9" s="14"/>
      <c r="S9" s="14"/>
      <c r="T9" s="14"/>
      <c r="U9" s="14"/>
      <c r="V9" s="14" t="s">
        <v>92</v>
      </c>
      <c r="W9" s="14"/>
      <c r="X9" s="14"/>
      <c r="Y9" s="14"/>
      <c r="Z9" s="14"/>
      <c r="AA9" s="14"/>
      <c r="AB9" s="85">
        <v>-326335.63</v>
      </c>
    </row>
    <row r="10" spans="2:29" x14ac:dyDescent="0.25">
      <c r="B10" s="34">
        <v>45723</v>
      </c>
      <c r="C10" s="1">
        <v>7650</v>
      </c>
      <c r="D10" s="2"/>
      <c r="E10" s="35">
        <v>16.399999999999999</v>
      </c>
      <c r="F10" s="36">
        <f t="shared" si="0"/>
        <v>125459.99999999999</v>
      </c>
      <c r="G10" s="41">
        <v>45722</v>
      </c>
      <c r="H10" s="42" t="s">
        <v>115</v>
      </c>
      <c r="I10" s="5"/>
      <c r="J10" s="43">
        <v>74508</v>
      </c>
      <c r="L10" s="5" t="s">
        <v>129</v>
      </c>
      <c r="M10" s="5"/>
      <c r="N10" s="6">
        <f>N8-N9</f>
        <v>119634.75</v>
      </c>
      <c r="P10" s="114">
        <v>45656</v>
      </c>
      <c r="Q10" s="39">
        <v>90</v>
      </c>
      <c r="R10" s="114">
        <v>45746</v>
      </c>
      <c r="S10" s="39" t="s">
        <v>86</v>
      </c>
      <c r="T10" s="39">
        <v>94</v>
      </c>
      <c r="U10" s="108" t="s">
        <v>72</v>
      </c>
      <c r="V10" s="108" t="s">
        <v>46</v>
      </c>
      <c r="W10" s="39">
        <v>540</v>
      </c>
      <c r="X10" s="39" t="s">
        <v>73</v>
      </c>
      <c r="Y10" s="39">
        <v>597.1</v>
      </c>
      <c r="Z10" s="39">
        <v>322434</v>
      </c>
      <c r="AA10" s="39"/>
      <c r="AB10" s="112">
        <v>322434</v>
      </c>
    </row>
    <row r="11" spans="2:29" x14ac:dyDescent="0.25">
      <c r="B11" s="34">
        <v>45724</v>
      </c>
      <c r="C11" s="1">
        <v>8200</v>
      </c>
      <c r="D11" s="2"/>
      <c r="E11" s="35">
        <v>16.399999999999999</v>
      </c>
      <c r="F11" s="36">
        <f t="shared" si="0"/>
        <v>134480</v>
      </c>
      <c r="G11" s="41">
        <v>45747</v>
      </c>
      <c r="H11" s="143" t="s">
        <v>116</v>
      </c>
      <c r="I11" s="5"/>
      <c r="J11" s="43">
        <v>4214.8</v>
      </c>
      <c r="P11" s="14"/>
      <c r="Q11" s="14"/>
      <c r="R11" s="14"/>
      <c r="S11" s="14"/>
      <c r="T11" s="14"/>
      <c r="U11" s="14"/>
      <c r="V11" s="14" t="s">
        <v>107</v>
      </c>
      <c r="W11" s="14"/>
      <c r="X11" s="14"/>
      <c r="Y11" s="14"/>
      <c r="Z11" s="14"/>
      <c r="AA11" s="14"/>
      <c r="AB11" s="85">
        <v>-322434</v>
      </c>
    </row>
    <row r="12" spans="2:29" x14ac:dyDescent="0.25">
      <c r="B12" s="34">
        <v>45725</v>
      </c>
      <c r="C12" s="1">
        <v>8118</v>
      </c>
      <c r="D12" s="2"/>
      <c r="E12" s="35">
        <v>16.399999999999999</v>
      </c>
      <c r="F12" s="36">
        <f t="shared" si="0"/>
        <v>133135.19999999998</v>
      </c>
      <c r="G12" s="41" t="s">
        <v>132</v>
      </c>
      <c r="H12" s="42"/>
      <c r="I12" s="5"/>
      <c r="J12" s="43">
        <v>101.97</v>
      </c>
      <c r="P12" s="136">
        <v>45700</v>
      </c>
      <c r="Q12" s="137" t="s">
        <v>100</v>
      </c>
      <c r="R12" s="136">
        <v>45747</v>
      </c>
      <c r="S12" s="137" t="s">
        <v>71</v>
      </c>
      <c r="T12" s="138">
        <v>17</v>
      </c>
      <c r="U12" s="137" t="s">
        <v>72</v>
      </c>
      <c r="V12" s="137" t="s">
        <v>101</v>
      </c>
      <c r="W12" s="139">
        <v>540</v>
      </c>
      <c r="X12" s="137" t="s">
        <v>73</v>
      </c>
      <c r="Y12" s="140">
        <v>634</v>
      </c>
      <c r="Z12" s="141">
        <v>342360</v>
      </c>
      <c r="AA12" s="142"/>
      <c r="AB12" s="141">
        <v>342360</v>
      </c>
      <c r="AC12" s="123" t="s">
        <v>102</v>
      </c>
    </row>
    <row r="13" spans="2:29" x14ac:dyDescent="0.25">
      <c r="B13" s="34">
        <v>45726</v>
      </c>
      <c r="C13" s="1">
        <v>8238</v>
      </c>
      <c r="D13" s="2"/>
      <c r="E13" s="35">
        <v>16.399999999999999</v>
      </c>
      <c r="F13" s="36">
        <f t="shared" si="0"/>
        <v>135103.19999999998</v>
      </c>
      <c r="G13" s="41" t="s">
        <v>133</v>
      </c>
      <c r="H13" s="42"/>
      <c r="I13" s="5"/>
      <c r="J13" s="43">
        <v>211.68</v>
      </c>
      <c r="P13" s="14"/>
      <c r="Q13" s="14"/>
      <c r="R13" s="14"/>
      <c r="S13" s="14"/>
      <c r="T13" s="14"/>
      <c r="U13" s="14"/>
      <c r="V13" s="14" t="s">
        <v>110</v>
      </c>
      <c r="W13" s="14"/>
      <c r="X13" s="14"/>
      <c r="Y13" s="14"/>
      <c r="Z13" s="14"/>
      <c r="AA13" s="14"/>
      <c r="AB13" s="85">
        <v>-342360</v>
      </c>
    </row>
    <row r="14" spans="2:29" x14ac:dyDescent="0.25">
      <c r="B14" s="34">
        <v>45727</v>
      </c>
      <c r="C14" s="1">
        <v>7599</v>
      </c>
      <c r="D14" s="2"/>
      <c r="E14" s="35">
        <v>16.399999999999999</v>
      </c>
      <c r="F14" s="36">
        <f t="shared" si="0"/>
        <v>124623.59999999999</v>
      </c>
      <c r="G14" s="44"/>
      <c r="H14" s="42"/>
      <c r="I14" s="5"/>
      <c r="J14" s="43"/>
      <c r="L14" s="145">
        <v>45744</v>
      </c>
      <c r="M14">
        <v>3630</v>
      </c>
      <c r="N14" t="s">
        <v>131</v>
      </c>
      <c r="P14" s="146">
        <v>45710</v>
      </c>
      <c r="Q14" s="147" t="s">
        <v>105</v>
      </c>
      <c r="R14" s="146">
        <v>45747</v>
      </c>
      <c r="S14" s="147" t="s">
        <v>71</v>
      </c>
      <c r="T14" s="148">
        <v>32</v>
      </c>
      <c r="U14" s="147" t="s">
        <v>72</v>
      </c>
      <c r="V14" s="147" t="s">
        <v>106</v>
      </c>
      <c r="W14" s="149">
        <v>40</v>
      </c>
      <c r="X14" s="147" t="s">
        <v>73</v>
      </c>
      <c r="Y14" s="150">
        <v>675</v>
      </c>
      <c r="Z14" s="151">
        <v>27000</v>
      </c>
      <c r="AA14" s="152"/>
      <c r="AB14" s="151">
        <v>27000</v>
      </c>
      <c r="AC14" s="153" t="s">
        <v>130</v>
      </c>
    </row>
    <row r="15" spans="2:29" x14ac:dyDescent="0.25">
      <c r="B15" s="34">
        <v>45728</v>
      </c>
      <c r="C15" s="1">
        <v>8730</v>
      </c>
      <c r="D15" s="2"/>
      <c r="E15" s="35">
        <v>16.399999999999999</v>
      </c>
      <c r="F15" s="36">
        <f t="shared" si="0"/>
        <v>143172</v>
      </c>
      <c r="G15" s="41">
        <v>45777</v>
      </c>
      <c r="H15" s="42" t="s">
        <v>66</v>
      </c>
      <c r="I15" s="5"/>
      <c r="J15" s="43">
        <v>600000</v>
      </c>
      <c r="L15" s="145">
        <v>45745</v>
      </c>
      <c r="M15">
        <v>1910</v>
      </c>
      <c r="N15" t="s">
        <v>131</v>
      </c>
      <c r="P15" s="146">
        <v>45710</v>
      </c>
      <c r="Q15" s="147" t="s">
        <v>105</v>
      </c>
      <c r="R15" s="146">
        <v>45747</v>
      </c>
      <c r="S15" s="147" t="s">
        <v>71</v>
      </c>
      <c r="T15" s="148">
        <v>32</v>
      </c>
      <c r="U15" s="147" t="s">
        <v>72</v>
      </c>
      <c r="V15" s="147" t="s">
        <v>101</v>
      </c>
      <c r="W15" s="149">
        <v>500</v>
      </c>
      <c r="X15" s="147" t="s">
        <v>73</v>
      </c>
      <c r="Y15" s="150">
        <v>660</v>
      </c>
      <c r="Z15" s="151">
        <v>330000</v>
      </c>
      <c r="AA15" s="152"/>
      <c r="AB15" s="151">
        <v>330000</v>
      </c>
      <c r="AC15" s="153" t="s">
        <v>130</v>
      </c>
    </row>
    <row r="16" spans="2:29" x14ac:dyDescent="0.25">
      <c r="B16" s="34">
        <v>45729</v>
      </c>
      <c r="C16" s="1">
        <v>7595</v>
      </c>
      <c r="D16" s="2"/>
      <c r="E16" s="35">
        <v>16.399999999999999</v>
      </c>
      <c r="F16" s="36">
        <f t="shared" si="0"/>
        <v>124557.99999999999</v>
      </c>
      <c r="G16" s="41">
        <v>45783</v>
      </c>
      <c r="H16" s="42" t="s">
        <v>50</v>
      </c>
      <c r="I16" s="5"/>
      <c r="J16" s="43">
        <v>100000</v>
      </c>
      <c r="M16">
        <f>SUM(M14:M15)</f>
        <v>5540</v>
      </c>
    </row>
    <row r="17" spans="2:14" x14ac:dyDescent="0.25">
      <c r="B17" s="34">
        <v>45730</v>
      </c>
      <c r="C17" s="1">
        <v>8237</v>
      </c>
      <c r="D17" s="2"/>
      <c r="E17" s="35">
        <v>16.399999999999999</v>
      </c>
      <c r="F17" s="36">
        <f t="shared" si="0"/>
        <v>135086.79999999999</v>
      </c>
      <c r="G17" s="41">
        <v>45783</v>
      </c>
      <c r="H17" s="42" t="s">
        <v>50</v>
      </c>
      <c r="I17" s="5"/>
      <c r="J17" s="43">
        <v>100000</v>
      </c>
      <c r="N17" s="4"/>
    </row>
    <row r="18" spans="2:14" x14ac:dyDescent="0.25">
      <c r="B18" s="34">
        <v>45731</v>
      </c>
      <c r="C18" s="1">
        <v>8274</v>
      </c>
      <c r="D18" s="2"/>
      <c r="E18" s="35">
        <v>16.399999999999999</v>
      </c>
      <c r="F18" s="36">
        <f t="shared" si="0"/>
        <v>135693.59999999998</v>
      </c>
      <c r="G18" s="41">
        <v>45784</v>
      </c>
      <c r="H18" s="42" t="s">
        <v>50</v>
      </c>
      <c r="I18" s="5"/>
      <c r="J18" s="43">
        <v>1000000</v>
      </c>
      <c r="L18" s="154">
        <v>5540</v>
      </c>
      <c r="M18" s="154">
        <v>16.399999999999999</v>
      </c>
      <c r="N18" s="155">
        <f>L18*M18</f>
        <v>90855.999999999985</v>
      </c>
    </row>
    <row r="19" spans="2:14" x14ac:dyDescent="0.25">
      <c r="B19" s="34">
        <v>45732</v>
      </c>
      <c r="C19" s="1">
        <v>8180</v>
      </c>
      <c r="D19" s="2"/>
      <c r="E19" s="35">
        <v>16.399999999999999</v>
      </c>
      <c r="F19" s="36">
        <f t="shared" si="0"/>
        <v>134152</v>
      </c>
      <c r="G19" s="41">
        <v>45789</v>
      </c>
      <c r="H19" s="42" t="s">
        <v>145</v>
      </c>
      <c r="I19" s="5"/>
      <c r="J19" s="43">
        <v>-140000</v>
      </c>
      <c r="L19" s="154">
        <v>5540</v>
      </c>
      <c r="M19" s="154">
        <v>10</v>
      </c>
      <c r="N19" s="155">
        <f>L19*M19</f>
        <v>55400</v>
      </c>
    </row>
    <row r="20" spans="2:14" x14ac:dyDescent="0.25">
      <c r="B20" s="34">
        <v>45733</v>
      </c>
      <c r="C20" s="1">
        <v>7789</v>
      </c>
      <c r="D20" s="2"/>
      <c r="E20" s="35">
        <v>16.399999999999999</v>
      </c>
      <c r="F20" s="36">
        <f t="shared" si="0"/>
        <v>127739.59999999999</v>
      </c>
      <c r="G20" s="41">
        <v>45791</v>
      </c>
      <c r="H20" s="42" t="s">
        <v>66</v>
      </c>
      <c r="I20" s="5"/>
      <c r="J20" s="43">
        <v>1962221.55</v>
      </c>
      <c r="N20" s="4">
        <f>N18-N19</f>
        <v>35455.999999999985</v>
      </c>
    </row>
    <row r="21" spans="2:14" x14ac:dyDescent="0.25">
      <c r="B21" s="34">
        <v>45734</v>
      </c>
      <c r="C21" s="1">
        <v>8320</v>
      </c>
      <c r="D21" s="2"/>
      <c r="E21" s="35">
        <v>16.399999999999999</v>
      </c>
      <c r="F21" s="36">
        <f t="shared" si="0"/>
        <v>136448</v>
      </c>
      <c r="G21" s="41"/>
      <c r="H21" s="42"/>
      <c r="I21" s="5"/>
      <c r="J21" s="43"/>
      <c r="N21" s="4"/>
    </row>
    <row r="22" spans="2:14" x14ac:dyDescent="0.25">
      <c r="B22" s="34">
        <v>45735</v>
      </c>
      <c r="C22" s="1">
        <v>8380</v>
      </c>
      <c r="D22" s="2"/>
      <c r="E22" s="35">
        <v>16.399999999999999</v>
      </c>
      <c r="F22" s="36">
        <f t="shared" si="0"/>
        <v>137432</v>
      </c>
      <c r="G22" s="44"/>
      <c r="H22" s="42"/>
      <c r="I22" s="5"/>
      <c r="J22" s="43"/>
      <c r="N22" s="4"/>
    </row>
    <row r="23" spans="2:14" x14ac:dyDescent="0.25">
      <c r="B23" s="34">
        <v>45736</v>
      </c>
      <c r="C23" s="1">
        <v>8380</v>
      </c>
      <c r="D23" s="2"/>
      <c r="E23" s="35">
        <v>16.399999999999999</v>
      </c>
      <c r="F23" s="36">
        <f t="shared" si="0"/>
        <v>137432</v>
      </c>
      <c r="G23" s="44"/>
      <c r="H23" s="42"/>
      <c r="I23" s="5"/>
      <c r="J23" s="43"/>
    </row>
    <row r="24" spans="2:14" x14ac:dyDescent="0.25">
      <c r="B24" s="34">
        <v>45737</v>
      </c>
      <c r="C24" s="1">
        <v>8095</v>
      </c>
      <c r="D24" s="2"/>
      <c r="E24" s="35">
        <v>16.399999999999999</v>
      </c>
      <c r="F24" s="36">
        <f t="shared" si="0"/>
        <v>132758</v>
      </c>
      <c r="G24" s="44"/>
      <c r="H24" s="42"/>
      <c r="I24" s="5"/>
      <c r="J24" s="43"/>
    </row>
    <row r="25" spans="2:14" x14ac:dyDescent="0.25">
      <c r="B25" s="34">
        <v>45738</v>
      </c>
      <c r="C25" s="1">
        <v>8220</v>
      </c>
      <c r="D25" s="2"/>
      <c r="E25" s="35">
        <v>16.399999999999999</v>
      </c>
      <c r="F25" s="36">
        <f t="shared" si="0"/>
        <v>134808</v>
      </c>
      <c r="G25" s="44"/>
      <c r="H25" s="42"/>
      <c r="I25" s="5"/>
      <c r="J25" s="43"/>
    </row>
    <row r="26" spans="2:14" x14ac:dyDescent="0.25">
      <c r="B26" s="34">
        <v>45739</v>
      </c>
      <c r="C26" s="1">
        <v>7915</v>
      </c>
      <c r="D26" s="2"/>
      <c r="E26" s="35">
        <v>16.399999999999999</v>
      </c>
      <c r="F26" s="36">
        <f t="shared" si="0"/>
        <v>129805.99999999999</v>
      </c>
      <c r="G26" s="44"/>
      <c r="H26" s="42"/>
      <c r="I26" s="5"/>
      <c r="J26" s="43"/>
    </row>
    <row r="27" spans="2:14" x14ac:dyDescent="0.25">
      <c r="B27" s="34">
        <v>45740</v>
      </c>
      <c r="C27" s="1">
        <v>9050</v>
      </c>
      <c r="D27" s="2"/>
      <c r="E27" s="35">
        <v>16.399999999999999</v>
      </c>
      <c r="F27" s="36">
        <f t="shared" si="0"/>
        <v>148420</v>
      </c>
      <c r="G27" s="44"/>
      <c r="H27" s="42"/>
      <c r="I27" s="5"/>
      <c r="J27" s="43"/>
      <c r="M27" s="5"/>
      <c r="N27" s="6"/>
    </row>
    <row r="28" spans="2:14" x14ac:dyDescent="0.25">
      <c r="B28" s="34">
        <v>45741</v>
      </c>
      <c r="C28" s="1">
        <v>8167</v>
      </c>
      <c r="D28" s="2"/>
      <c r="E28" s="35">
        <v>16.399999999999999</v>
      </c>
      <c r="F28" s="36">
        <f t="shared" si="0"/>
        <v>133938.79999999999</v>
      </c>
      <c r="G28" s="44"/>
      <c r="H28" s="42"/>
      <c r="I28" s="5"/>
      <c r="J28" s="43"/>
      <c r="M28" s="5"/>
      <c r="N28" s="6"/>
    </row>
    <row r="29" spans="2:14" x14ac:dyDescent="0.25">
      <c r="B29" s="34">
        <v>45742</v>
      </c>
      <c r="C29" s="1">
        <v>8700</v>
      </c>
      <c r="D29" s="2"/>
      <c r="E29" s="35">
        <v>16.399999999999999</v>
      </c>
      <c r="F29" s="36">
        <f t="shared" si="0"/>
        <v>142680</v>
      </c>
      <c r="G29" s="44"/>
      <c r="H29" s="42"/>
      <c r="I29" s="5"/>
      <c r="J29" s="43"/>
      <c r="M29" s="5"/>
      <c r="N29" s="6"/>
    </row>
    <row r="30" spans="2:14" x14ac:dyDescent="0.25">
      <c r="B30" s="34">
        <v>45743</v>
      </c>
      <c r="C30" s="1">
        <v>8612</v>
      </c>
      <c r="D30" s="2"/>
      <c r="E30" s="35">
        <v>16.399999999999999</v>
      </c>
      <c r="F30" s="36">
        <f t="shared" si="0"/>
        <v>141236.79999999999</v>
      </c>
      <c r="G30" s="44"/>
      <c r="H30" s="42"/>
      <c r="I30" s="5"/>
      <c r="J30" s="43"/>
      <c r="M30" s="5"/>
      <c r="N30" s="6"/>
    </row>
    <row r="31" spans="2:14" x14ac:dyDescent="0.25">
      <c r="B31" s="34">
        <v>45744</v>
      </c>
      <c r="C31" s="1">
        <v>7630</v>
      </c>
      <c r="D31" s="2"/>
      <c r="E31" s="35">
        <v>16.399999999999999</v>
      </c>
      <c r="F31" s="36">
        <f t="shared" si="0"/>
        <v>125131.99999999999</v>
      </c>
      <c r="G31" s="44"/>
      <c r="H31" s="42"/>
      <c r="I31" s="5"/>
      <c r="J31" s="43"/>
      <c r="M31" s="5"/>
      <c r="N31" s="6"/>
    </row>
    <row r="32" spans="2:14" x14ac:dyDescent="0.25">
      <c r="B32" s="34">
        <v>45745</v>
      </c>
      <c r="C32" s="1">
        <v>6315</v>
      </c>
      <c r="D32" s="2"/>
      <c r="E32" s="35">
        <v>16.399999999999999</v>
      </c>
      <c r="F32" s="36">
        <f t="shared" si="0"/>
        <v>103565.99999999999</v>
      </c>
      <c r="G32" s="44"/>
      <c r="H32" s="42"/>
      <c r="I32" s="5"/>
      <c r="J32" s="43"/>
      <c r="M32" s="5"/>
      <c r="N32" s="6"/>
    </row>
    <row r="33" spans="2:14" x14ac:dyDescent="0.25">
      <c r="B33" s="34">
        <v>45746</v>
      </c>
      <c r="C33" s="1">
        <v>9290</v>
      </c>
      <c r="D33" s="2"/>
      <c r="E33" s="35">
        <v>16.399999999999999</v>
      </c>
      <c r="F33" s="36">
        <f t="shared" si="0"/>
        <v>152356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45747</v>
      </c>
      <c r="C34" s="1">
        <v>8388</v>
      </c>
      <c r="D34" s="2"/>
      <c r="E34" s="35">
        <v>16.399999999999999</v>
      </c>
      <c r="F34" s="36">
        <f t="shared" si="0"/>
        <v>137563.19999999998</v>
      </c>
      <c r="G34" s="49"/>
      <c r="H34" s="50"/>
      <c r="I34" s="51"/>
      <c r="J34" s="52"/>
      <c r="N34" s="6">
        <f>SUM(N27:N33)</f>
        <v>0</v>
      </c>
    </row>
    <row r="35" spans="2:14" ht="15.75" thickBot="1" x14ac:dyDescent="0.3">
      <c r="B35" s="69"/>
      <c r="C35" s="70">
        <v>-3000</v>
      </c>
      <c r="D35" s="71">
        <f>SUM(D4:D34)</f>
        <v>0</v>
      </c>
      <c r="E35" s="35">
        <v>16.399999999999999</v>
      </c>
      <c r="F35" s="64">
        <f t="shared" si="0"/>
        <v>-49199.999999999993</v>
      </c>
      <c r="G35" s="58"/>
      <c r="H35" s="440" t="s">
        <v>35</v>
      </c>
      <c r="I35" s="440"/>
      <c r="J35" s="59">
        <f>SUM(J4:J34)</f>
        <v>4138268.4940000018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4104493.5999999996</v>
      </c>
      <c r="L36" s="3">
        <f>J36+J37+J38-J5</f>
        <v>4084189.8599999994</v>
      </c>
      <c r="M36" s="3"/>
      <c r="N36" s="3">
        <f>L36-M36</f>
        <v>4084189.8599999994</v>
      </c>
    </row>
    <row r="37" spans="2:14" x14ac:dyDescent="0.25">
      <c r="B37" s="60" t="s">
        <v>38</v>
      </c>
      <c r="C37" s="61">
        <f>SUM(C4:C35)</f>
        <v>250274</v>
      </c>
      <c r="D37" s="2">
        <f>D35/1.03</f>
        <v>0</v>
      </c>
      <c r="E37" s="35"/>
      <c r="F37" s="36">
        <f>SUM(F4:F35)</f>
        <v>4104493.5999999996</v>
      </c>
      <c r="G37" s="42"/>
      <c r="H37" s="39" t="s">
        <v>41</v>
      </c>
      <c r="I37" s="39"/>
      <c r="J37" s="40">
        <v>9748.59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24026.3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-4.0000025182962418E-3</v>
      </c>
      <c r="M39" s="5"/>
      <c r="N39" s="6">
        <f>J39+N34</f>
        <v>-4.0000025182962418E-3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M40" s="5" t="s">
        <v>6</v>
      </c>
      <c r="N40" s="6">
        <v>-4016041.2520000013</v>
      </c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5" t="s">
        <v>7</v>
      </c>
      <c r="N41" s="6">
        <f>N40+N39</f>
        <v>-4016041.2560000038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61700</v>
      </c>
      <c r="E47" s="16">
        <f>F47/D47</f>
        <v>15.8</v>
      </c>
      <c r="F47" s="15">
        <v>974860</v>
      </c>
      <c r="G47" s="15">
        <v>9748.59</v>
      </c>
      <c r="H47" s="15">
        <v>3168.21</v>
      </c>
      <c r="I47" s="15">
        <f>F47+G47-H47</f>
        <v>981440.38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f>C37-D47</f>
        <v>188574</v>
      </c>
      <c r="E50" s="16">
        <v>15.8</v>
      </c>
      <c r="F50" s="15">
        <v>2979469.2</v>
      </c>
      <c r="G50" s="15"/>
      <c r="H50" s="15">
        <v>50910.42</v>
      </c>
      <c r="I50" s="15">
        <f>F50-H50</f>
        <v>2928558.7800000003</v>
      </c>
    </row>
    <row r="51" spans="2:9" x14ac:dyDescent="0.25">
      <c r="B51" s="21"/>
      <c r="I51" s="4"/>
    </row>
    <row r="52" spans="2:9" x14ac:dyDescent="0.25">
      <c r="B52" s="21"/>
      <c r="H52" s="7">
        <f>H50+H47</f>
        <v>54078.63</v>
      </c>
    </row>
    <row r="53" spans="2:9" x14ac:dyDescent="0.25">
      <c r="B53" s="21"/>
      <c r="D53" s="22" t="s">
        <v>16</v>
      </c>
      <c r="E53" s="23">
        <v>1</v>
      </c>
      <c r="F53" s="25">
        <v>150164.4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250274</v>
      </c>
      <c r="E56" s="16">
        <f>F56/D56</f>
        <v>16.400000000000002</v>
      </c>
      <c r="F56" s="15">
        <f>F53+F50+F47</f>
        <v>4104493.6</v>
      </c>
    </row>
    <row r="58" spans="2:9" x14ac:dyDescent="0.25">
      <c r="D58" s="7">
        <f>C37-D56</f>
        <v>0</v>
      </c>
      <c r="F58" s="124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E60"/>
  <sheetViews>
    <sheetView topLeftCell="A28" zoomScale="85" zoomScaleNormal="85" workbookViewId="0">
      <selection activeCell="L60" sqref="L6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28515625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659240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45565</v>
      </c>
      <c r="Q3" s="9" t="s">
        <v>70</v>
      </c>
      <c r="R3" s="72">
        <v>45640</v>
      </c>
      <c r="S3" s="9" t="s">
        <v>71</v>
      </c>
      <c r="T3" s="73">
        <v>441</v>
      </c>
      <c r="U3" s="9" t="s">
        <v>72</v>
      </c>
      <c r="V3" s="9" t="s">
        <v>46</v>
      </c>
      <c r="W3" s="74">
        <v>540</v>
      </c>
      <c r="X3" s="74" t="s">
        <v>73</v>
      </c>
      <c r="Y3" s="75">
        <v>559</v>
      </c>
      <c r="Z3" s="76">
        <v>301860</v>
      </c>
      <c r="AA3" s="76"/>
      <c r="AB3" s="76">
        <v>301860</v>
      </c>
    </row>
    <row r="4" spans="2:29" x14ac:dyDescent="0.25">
      <c r="B4" s="34">
        <v>45748</v>
      </c>
      <c r="C4" s="1">
        <v>7730</v>
      </c>
      <c r="D4" s="2"/>
      <c r="E4" s="35">
        <v>16.399999999999999</v>
      </c>
      <c r="F4" s="36">
        <f>E4*C4</f>
        <v>126771.99999999999</v>
      </c>
      <c r="G4" s="37"/>
      <c r="H4" s="38" t="s">
        <v>4</v>
      </c>
      <c r="I4" s="39"/>
      <c r="J4" s="40">
        <f>'MART 2025'!J39*-1</f>
        <v>4.0000025182962418E-3</v>
      </c>
      <c r="P4" s="14"/>
      <c r="Q4" s="14"/>
      <c r="R4" s="14"/>
      <c r="S4" s="14"/>
      <c r="T4" s="14"/>
      <c r="U4" s="14"/>
      <c r="V4" s="14" t="s">
        <v>74</v>
      </c>
      <c r="W4" s="14"/>
      <c r="X4" s="14"/>
      <c r="Y4" s="14"/>
      <c r="Z4" s="14"/>
      <c r="AA4" s="14"/>
      <c r="AB4" s="77">
        <f>SUM(AB3)*-1</f>
        <v>-301860</v>
      </c>
    </row>
    <row r="5" spans="2:29" x14ac:dyDescent="0.25">
      <c r="B5" s="34">
        <v>45749</v>
      </c>
      <c r="C5" s="1">
        <v>8352</v>
      </c>
      <c r="D5" s="2"/>
      <c r="E5" s="35">
        <v>16.399999999999999</v>
      </c>
      <c r="F5" s="36">
        <f t="shared" ref="F5:F35" si="0">E5*C5</f>
        <v>136972.79999999999</v>
      </c>
      <c r="G5" s="9" t="s">
        <v>5</v>
      </c>
      <c r="H5" s="38"/>
      <c r="I5" s="39"/>
      <c r="J5" s="40">
        <v>54586.34</v>
      </c>
      <c r="P5" s="78">
        <v>45596</v>
      </c>
      <c r="Q5" s="79" t="s">
        <v>75</v>
      </c>
      <c r="R5" s="78">
        <v>45686</v>
      </c>
      <c r="S5" s="79" t="s">
        <v>71</v>
      </c>
      <c r="T5" s="80">
        <v>545</v>
      </c>
      <c r="U5" s="79" t="s">
        <v>72</v>
      </c>
      <c r="V5" s="79" t="s">
        <v>46</v>
      </c>
      <c r="W5" s="81">
        <v>540</v>
      </c>
      <c r="X5" s="81" t="s">
        <v>73</v>
      </c>
      <c r="Y5" s="82">
        <v>574</v>
      </c>
      <c r="Z5" s="83">
        <v>309960</v>
      </c>
      <c r="AA5" s="84"/>
      <c r="AB5" s="83">
        <v>309960</v>
      </c>
    </row>
    <row r="6" spans="2:29" x14ac:dyDescent="0.25">
      <c r="B6" s="34">
        <v>45750</v>
      </c>
      <c r="C6" s="1">
        <v>8410</v>
      </c>
      <c r="D6" s="2"/>
      <c r="E6" s="35">
        <v>16.399999999999999</v>
      </c>
      <c r="F6" s="36">
        <f t="shared" si="0"/>
        <v>137924</v>
      </c>
      <c r="G6" s="37" t="s">
        <v>42</v>
      </c>
      <c r="H6" s="38"/>
      <c r="I6" s="39"/>
      <c r="J6" s="40"/>
      <c r="P6" s="14"/>
      <c r="Q6" s="14"/>
      <c r="R6" s="14"/>
      <c r="S6" s="14"/>
      <c r="T6" s="14"/>
      <c r="U6" s="14"/>
      <c r="V6" s="14" t="s">
        <v>93</v>
      </c>
      <c r="W6" s="14"/>
      <c r="X6" s="14"/>
      <c r="Y6" s="14"/>
      <c r="Z6" s="14"/>
      <c r="AA6" s="14"/>
      <c r="AB6" s="85">
        <v>-309960</v>
      </c>
    </row>
    <row r="7" spans="2:29" x14ac:dyDescent="0.25">
      <c r="B7" s="34">
        <v>45751</v>
      </c>
      <c r="C7" s="1">
        <v>8414</v>
      </c>
      <c r="D7" s="2"/>
      <c r="E7" s="35">
        <v>16.399999999999999</v>
      </c>
      <c r="F7" s="36">
        <f t="shared" si="0"/>
        <v>137989.59999999998</v>
      </c>
      <c r="G7" s="37" t="s">
        <v>43</v>
      </c>
      <c r="H7" s="38"/>
      <c r="I7" s="39"/>
      <c r="J7" s="40"/>
      <c r="P7" s="107">
        <v>45626</v>
      </c>
      <c r="Q7" s="108" t="s">
        <v>75</v>
      </c>
      <c r="R7" s="107">
        <v>45716</v>
      </c>
      <c r="S7" s="108" t="s">
        <v>71</v>
      </c>
      <c r="T7" s="109">
        <v>658</v>
      </c>
      <c r="U7" s="108" t="s">
        <v>72</v>
      </c>
      <c r="V7" s="108" t="s">
        <v>46</v>
      </c>
      <c r="W7" s="110">
        <v>540</v>
      </c>
      <c r="X7" s="110" t="s">
        <v>73</v>
      </c>
      <c r="Y7" s="111">
        <v>595.35</v>
      </c>
      <c r="Z7" s="112">
        <v>321489</v>
      </c>
      <c r="AA7" s="113"/>
      <c r="AB7" s="112">
        <v>321489</v>
      </c>
    </row>
    <row r="8" spans="2:29" x14ac:dyDescent="0.25">
      <c r="B8" s="34">
        <v>45752</v>
      </c>
      <c r="C8" s="1">
        <v>8470</v>
      </c>
      <c r="D8" s="2"/>
      <c r="E8" s="35">
        <v>16.399999999999999</v>
      </c>
      <c r="F8" s="36">
        <f t="shared" si="0"/>
        <v>138908</v>
      </c>
      <c r="G8" s="41">
        <v>45710</v>
      </c>
      <c r="H8" s="42" t="s">
        <v>134</v>
      </c>
      <c r="I8" s="5"/>
      <c r="J8" s="43">
        <v>27000</v>
      </c>
      <c r="P8" s="114">
        <v>45688</v>
      </c>
      <c r="Q8" s="39"/>
      <c r="R8" s="114">
        <v>45688</v>
      </c>
      <c r="S8" s="39" t="s">
        <v>94</v>
      </c>
      <c r="T8" s="39">
        <v>106</v>
      </c>
      <c r="U8" s="39" t="s">
        <v>72</v>
      </c>
      <c r="V8" s="39" t="s">
        <v>62</v>
      </c>
      <c r="W8" s="39">
        <v>12</v>
      </c>
      <c r="X8" s="39" t="s">
        <v>73</v>
      </c>
      <c r="Y8" s="39">
        <v>336.57139999999998</v>
      </c>
      <c r="Z8" s="39">
        <v>4038.86</v>
      </c>
      <c r="AA8" s="39">
        <v>807.77</v>
      </c>
      <c r="AB8" s="112">
        <v>4846.63</v>
      </c>
      <c r="AC8" t="s">
        <v>95</v>
      </c>
    </row>
    <row r="9" spans="2:29" x14ac:dyDescent="0.25">
      <c r="B9" s="34">
        <v>45753</v>
      </c>
      <c r="C9" s="1">
        <v>8467</v>
      </c>
      <c r="D9" s="2"/>
      <c r="E9" s="35">
        <v>16.399999999999999</v>
      </c>
      <c r="F9" s="36">
        <f t="shared" si="0"/>
        <v>138858.79999999999</v>
      </c>
      <c r="G9" s="41">
        <v>45710</v>
      </c>
      <c r="H9" s="42" t="s">
        <v>135</v>
      </c>
      <c r="I9" s="5"/>
      <c r="J9" s="43">
        <v>330000</v>
      </c>
      <c r="P9" s="14"/>
      <c r="Q9" s="14"/>
      <c r="R9" s="14"/>
      <c r="S9" s="14"/>
      <c r="T9" s="14"/>
      <c r="U9" s="14"/>
      <c r="V9" s="14" t="s">
        <v>92</v>
      </c>
      <c r="W9" s="14"/>
      <c r="X9" s="14"/>
      <c r="Y9" s="14"/>
      <c r="Z9" s="14"/>
      <c r="AA9" s="14"/>
      <c r="AB9" s="85">
        <v>-326335.63</v>
      </c>
    </row>
    <row r="10" spans="2:29" x14ac:dyDescent="0.25">
      <c r="B10" s="34">
        <v>45754</v>
      </c>
      <c r="C10" s="1">
        <v>8150</v>
      </c>
      <c r="D10" s="2"/>
      <c r="E10" s="35">
        <v>16.399999999999999</v>
      </c>
      <c r="F10" s="36">
        <f t="shared" si="0"/>
        <v>133660</v>
      </c>
      <c r="G10" s="181">
        <v>45779</v>
      </c>
      <c r="H10" s="42" t="s">
        <v>138</v>
      </c>
      <c r="I10" s="5"/>
      <c r="J10" s="43">
        <v>6000</v>
      </c>
      <c r="P10" s="114">
        <v>45656</v>
      </c>
      <c r="Q10" s="174">
        <v>90</v>
      </c>
      <c r="R10" s="114">
        <v>45746</v>
      </c>
      <c r="S10" s="39" t="s">
        <v>86</v>
      </c>
      <c r="T10" s="39">
        <v>94</v>
      </c>
      <c r="U10" s="108" t="s">
        <v>72</v>
      </c>
      <c r="V10" s="108" t="s">
        <v>46</v>
      </c>
      <c r="W10" s="39">
        <v>540</v>
      </c>
      <c r="X10" s="39" t="s">
        <v>73</v>
      </c>
      <c r="Y10" s="39">
        <v>597.1</v>
      </c>
      <c r="Z10" s="39">
        <v>322434</v>
      </c>
      <c r="AA10" s="39"/>
      <c r="AB10" s="112">
        <v>322434</v>
      </c>
    </row>
    <row r="11" spans="2:29" x14ac:dyDescent="0.25">
      <c r="B11" s="34">
        <v>45755</v>
      </c>
      <c r="C11" s="1">
        <v>8548</v>
      </c>
      <c r="D11" s="2"/>
      <c r="E11" s="35">
        <v>16.399999999999999</v>
      </c>
      <c r="F11" s="36">
        <f t="shared" si="0"/>
        <v>140187.19999999998</v>
      </c>
      <c r="G11" s="5" t="s">
        <v>139</v>
      </c>
      <c r="H11" s="42"/>
      <c r="I11" s="5"/>
      <c r="J11" s="43">
        <v>7636.81</v>
      </c>
      <c r="P11" s="14"/>
      <c r="Q11" s="14"/>
      <c r="R11" s="14"/>
      <c r="S11" s="14"/>
      <c r="T11" s="14"/>
      <c r="U11" s="14"/>
      <c r="V11" s="14" t="s">
        <v>107</v>
      </c>
      <c r="W11" s="14"/>
      <c r="X11" s="14"/>
      <c r="Y11" s="14"/>
      <c r="Z11" s="14"/>
      <c r="AA11" s="14"/>
      <c r="AB11" s="85">
        <v>-322434</v>
      </c>
    </row>
    <row r="12" spans="2:29" x14ac:dyDescent="0.25">
      <c r="B12" s="34">
        <v>45756</v>
      </c>
      <c r="C12" s="1">
        <v>8500</v>
      </c>
      <c r="D12" s="2"/>
      <c r="E12" s="35">
        <v>16.399999999999999</v>
      </c>
      <c r="F12" s="36">
        <f t="shared" si="0"/>
        <v>139400</v>
      </c>
      <c r="G12" s="6" t="s">
        <v>140</v>
      </c>
      <c r="H12" s="42"/>
      <c r="I12" s="5"/>
      <c r="J12" s="43">
        <v>4846.6320479999995</v>
      </c>
      <c r="P12" s="136">
        <v>45700</v>
      </c>
      <c r="Q12" s="137" t="s">
        <v>100</v>
      </c>
      <c r="R12" s="136">
        <v>45747</v>
      </c>
      <c r="S12" s="137" t="s">
        <v>71</v>
      </c>
      <c r="T12" s="138">
        <v>17</v>
      </c>
      <c r="U12" s="137" t="s">
        <v>72</v>
      </c>
      <c r="V12" s="137" t="s">
        <v>101</v>
      </c>
      <c r="W12" s="139">
        <v>540</v>
      </c>
      <c r="X12" s="137" t="s">
        <v>73</v>
      </c>
      <c r="Y12" s="140">
        <v>634</v>
      </c>
      <c r="Z12" s="141">
        <v>342360</v>
      </c>
      <c r="AA12" s="142"/>
      <c r="AB12" s="141">
        <v>342360</v>
      </c>
      <c r="AC12" s="123" t="s">
        <v>102</v>
      </c>
    </row>
    <row r="13" spans="2:29" x14ac:dyDescent="0.25">
      <c r="B13" s="34">
        <v>45757</v>
      </c>
      <c r="C13" s="1">
        <v>8672</v>
      </c>
      <c r="D13" s="2"/>
      <c r="E13" s="35">
        <v>16.399999999999999</v>
      </c>
      <c r="F13" s="36">
        <f t="shared" si="0"/>
        <v>142220.79999999999</v>
      </c>
      <c r="G13" s="6" t="s">
        <v>141</v>
      </c>
      <c r="H13" s="42"/>
      <c r="I13" s="5"/>
      <c r="J13" s="43">
        <v>5331.6</v>
      </c>
      <c r="P13" s="14"/>
      <c r="Q13" s="14"/>
      <c r="R13" s="14"/>
      <c r="S13" s="14"/>
      <c r="T13" s="14"/>
      <c r="U13" s="14"/>
      <c r="V13" s="14" t="s">
        <v>110</v>
      </c>
      <c r="W13" s="14"/>
      <c r="X13" s="14"/>
      <c r="Y13" s="14"/>
      <c r="Z13" s="14"/>
      <c r="AA13" s="14"/>
      <c r="AB13" s="85">
        <v>-342360</v>
      </c>
    </row>
    <row r="14" spans="2:29" x14ac:dyDescent="0.25">
      <c r="B14" s="34">
        <v>45758</v>
      </c>
      <c r="C14" s="1">
        <v>7779</v>
      </c>
      <c r="D14" s="2"/>
      <c r="E14" s="35">
        <v>16.399999999999999</v>
      </c>
      <c r="F14" s="36">
        <f t="shared" si="0"/>
        <v>127575.59999999999</v>
      </c>
      <c r="G14" s="5" t="s">
        <v>142</v>
      </c>
      <c r="H14" s="42"/>
      <c r="I14" s="5"/>
      <c r="J14" s="43">
        <v>2705.9999999999995</v>
      </c>
      <c r="P14" s="163">
        <v>45710</v>
      </c>
      <c r="Q14" s="191">
        <f>R14-P14</f>
        <v>67</v>
      </c>
      <c r="R14" s="114">
        <v>45777</v>
      </c>
      <c r="S14" s="164" t="s">
        <v>71</v>
      </c>
      <c r="T14" s="165">
        <v>32</v>
      </c>
      <c r="U14" s="164" t="s">
        <v>72</v>
      </c>
      <c r="V14" s="164" t="s">
        <v>106</v>
      </c>
      <c r="W14" s="166">
        <v>40</v>
      </c>
      <c r="X14" s="164" t="s">
        <v>73</v>
      </c>
      <c r="Y14" s="167">
        <v>675</v>
      </c>
      <c r="Z14" s="168">
        <v>27000</v>
      </c>
      <c r="AA14" s="169"/>
      <c r="AB14" s="168">
        <v>27000</v>
      </c>
      <c r="AC14" s="190" t="s">
        <v>147</v>
      </c>
    </row>
    <row r="15" spans="2:29" x14ac:dyDescent="0.25">
      <c r="B15" s="34">
        <v>45759</v>
      </c>
      <c r="C15" s="1">
        <v>9153</v>
      </c>
      <c r="D15" s="2"/>
      <c r="E15" s="35">
        <v>16.399999999999999</v>
      </c>
      <c r="F15" s="36">
        <f t="shared" si="0"/>
        <v>150109.19999999998</v>
      </c>
      <c r="G15" s="6" t="s">
        <v>143</v>
      </c>
      <c r="H15" s="42"/>
      <c r="I15" s="5"/>
      <c r="J15" s="43">
        <v>9954.7999999999993</v>
      </c>
      <c r="P15" s="163">
        <v>45710</v>
      </c>
      <c r="Q15" s="191">
        <f>R15-P15</f>
        <v>67</v>
      </c>
      <c r="R15" s="114">
        <v>45777</v>
      </c>
      <c r="S15" s="164" t="s">
        <v>71</v>
      </c>
      <c r="T15" s="165">
        <v>32</v>
      </c>
      <c r="U15" s="164" t="s">
        <v>72</v>
      </c>
      <c r="V15" s="164" t="s">
        <v>101</v>
      </c>
      <c r="W15" s="166">
        <v>500</v>
      </c>
      <c r="X15" s="164" t="s">
        <v>73</v>
      </c>
      <c r="Y15" s="167">
        <v>660</v>
      </c>
      <c r="Z15" s="168">
        <v>330000</v>
      </c>
      <c r="AA15" s="169"/>
      <c r="AB15" s="168">
        <v>330000</v>
      </c>
      <c r="AC15" s="190" t="s">
        <v>147</v>
      </c>
    </row>
    <row r="16" spans="2:29" x14ac:dyDescent="0.25">
      <c r="B16" s="34">
        <v>45760</v>
      </c>
      <c r="C16" s="1">
        <v>8000</v>
      </c>
      <c r="D16" s="2"/>
      <c r="E16" s="35">
        <v>16.399999999999999</v>
      </c>
      <c r="F16" s="36">
        <f t="shared" si="0"/>
        <v>131200</v>
      </c>
      <c r="G16" s="6" t="s">
        <v>144</v>
      </c>
      <c r="H16" s="42"/>
      <c r="I16" s="5"/>
      <c r="J16" s="43">
        <v>162</v>
      </c>
      <c r="P16" s="180">
        <v>45779</v>
      </c>
      <c r="Q16" s="173">
        <f>R16-P16</f>
        <v>-2</v>
      </c>
      <c r="R16" s="114">
        <v>45777</v>
      </c>
      <c r="S16" s="164" t="s">
        <v>71</v>
      </c>
      <c r="T16" s="179">
        <v>137</v>
      </c>
      <c r="U16" s="178" t="s">
        <v>72</v>
      </c>
      <c r="V16" s="178" t="s">
        <v>120</v>
      </c>
      <c r="W16" s="177">
        <v>4</v>
      </c>
      <c r="X16" s="178" t="s">
        <v>73</v>
      </c>
      <c r="Y16" s="176">
        <v>1250</v>
      </c>
      <c r="Z16" s="175">
        <v>5000</v>
      </c>
      <c r="AA16" s="175">
        <v>1000</v>
      </c>
      <c r="AB16" s="175">
        <v>6000</v>
      </c>
      <c r="AC16" s="189" t="s">
        <v>146</v>
      </c>
    </row>
    <row r="17" spans="2:31" x14ac:dyDescent="0.25">
      <c r="B17" s="34">
        <v>45761</v>
      </c>
      <c r="C17" s="1">
        <v>7011</v>
      </c>
      <c r="D17" s="2"/>
      <c r="E17" s="35">
        <v>16.399999999999999</v>
      </c>
      <c r="F17" s="36">
        <f t="shared" si="0"/>
        <v>114980.4</v>
      </c>
      <c r="G17" s="41">
        <v>45799</v>
      </c>
      <c r="H17" s="42" t="s">
        <v>78</v>
      </c>
      <c r="I17" s="5"/>
      <c r="J17" s="43">
        <v>700000</v>
      </c>
      <c r="P17" s="14"/>
      <c r="Q17" s="14"/>
      <c r="R17" s="14"/>
      <c r="S17" s="14"/>
      <c r="T17" s="14"/>
      <c r="U17" s="14"/>
      <c r="V17" s="14" t="s">
        <v>136</v>
      </c>
      <c r="W17" s="14"/>
      <c r="X17" s="14"/>
      <c r="Y17" s="14"/>
      <c r="Z17" s="14"/>
      <c r="AA17" s="14"/>
      <c r="AB17" s="171">
        <v>-363000</v>
      </c>
      <c r="AC17" s="170"/>
    </row>
    <row r="18" spans="2:31" x14ac:dyDescent="0.25">
      <c r="B18" s="34">
        <v>45762</v>
      </c>
      <c r="C18" s="1">
        <v>10100</v>
      </c>
      <c r="D18" s="2"/>
      <c r="E18" s="35">
        <v>16.399999999999999</v>
      </c>
      <c r="F18" s="36">
        <f t="shared" si="0"/>
        <v>165640</v>
      </c>
      <c r="G18" s="44"/>
      <c r="H18" s="42" t="s">
        <v>149</v>
      </c>
      <c r="I18" s="5"/>
      <c r="J18" s="43">
        <v>101.18809999999999</v>
      </c>
      <c r="P18" s="144">
        <v>45773</v>
      </c>
      <c r="Q18" s="172">
        <f>R18-P18</f>
        <v>35</v>
      </c>
      <c r="R18" s="104">
        <v>45808</v>
      </c>
      <c r="S18" s="5" t="s">
        <v>71</v>
      </c>
      <c r="T18" s="160">
        <v>128</v>
      </c>
      <c r="U18" s="161" t="s">
        <v>72</v>
      </c>
      <c r="V18" s="161" t="s">
        <v>101</v>
      </c>
      <c r="W18" s="2">
        <v>340</v>
      </c>
      <c r="X18" s="161" t="s">
        <v>73</v>
      </c>
      <c r="Y18" s="162">
        <v>716</v>
      </c>
      <c r="Z18" s="135">
        <v>243440</v>
      </c>
      <c r="AA18" s="135"/>
      <c r="AB18" s="135">
        <v>243440</v>
      </c>
      <c r="AC18" s="170" t="s">
        <v>137</v>
      </c>
    </row>
    <row r="19" spans="2:31" x14ac:dyDescent="0.25">
      <c r="B19" s="34">
        <v>45763</v>
      </c>
      <c r="C19" s="1">
        <v>8829</v>
      </c>
      <c r="D19" s="2"/>
      <c r="E19" s="35">
        <v>16.399999999999999</v>
      </c>
      <c r="F19" s="36">
        <f t="shared" si="0"/>
        <v>144795.59999999998</v>
      </c>
      <c r="G19" s="44"/>
      <c r="H19" s="42" t="s">
        <v>150</v>
      </c>
      <c r="I19" s="5"/>
      <c r="J19" s="43">
        <v>224.58784</v>
      </c>
      <c r="P19" s="181"/>
      <c r="T19" s="182"/>
      <c r="U19" s="183"/>
      <c r="V19" s="183"/>
      <c r="W19" s="186"/>
      <c r="X19" s="183"/>
      <c r="Y19" s="184"/>
      <c r="Z19" s="185"/>
      <c r="AA19" s="185"/>
      <c r="AB19" s="185"/>
    </row>
    <row r="20" spans="2:31" x14ac:dyDescent="0.25">
      <c r="B20" s="34">
        <v>45764</v>
      </c>
      <c r="C20" s="1">
        <v>8208</v>
      </c>
      <c r="D20" s="2"/>
      <c r="E20" s="35">
        <v>16.399999999999999</v>
      </c>
      <c r="F20" s="36">
        <f t="shared" si="0"/>
        <v>134611.19999999998</v>
      </c>
      <c r="G20" s="41">
        <v>45807</v>
      </c>
      <c r="H20" s="42" t="s">
        <v>78</v>
      </c>
      <c r="I20" s="5"/>
      <c r="J20" s="43">
        <v>200000</v>
      </c>
      <c r="P20" s="197">
        <v>45792</v>
      </c>
      <c r="Q20" s="5">
        <f>R20-P20</f>
        <v>77</v>
      </c>
      <c r="R20" s="104">
        <v>45869</v>
      </c>
      <c r="S20" s="5" t="s">
        <v>71</v>
      </c>
      <c r="T20" s="196">
        <v>148</v>
      </c>
      <c r="U20" s="199" t="s">
        <v>72</v>
      </c>
      <c r="V20" s="199" t="s">
        <v>101</v>
      </c>
      <c r="W20" s="198">
        <v>540</v>
      </c>
      <c r="X20" s="199" t="s">
        <v>73</v>
      </c>
      <c r="Y20" s="195">
        <v>770</v>
      </c>
      <c r="Z20" s="194">
        <v>415800</v>
      </c>
      <c r="AA20" s="193"/>
      <c r="AB20" s="194">
        <v>415800</v>
      </c>
      <c r="AC20" s="192" t="s">
        <v>148</v>
      </c>
    </row>
    <row r="21" spans="2:31" x14ac:dyDescent="0.25">
      <c r="B21" s="34">
        <v>45765</v>
      </c>
      <c r="C21" s="1">
        <v>9596</v>
      </c>
      <c r="D21" s="2"/>
      <c r="E21" s="35">
        <v>16.399999999999999</v>
      </c>
      <c r="F21" s="36">
        <f t="shared" si="0"/>
        <v>157374.39999999999</v>
      </c>
      <c r="G21" s="41">
        <v>45811</v>
      </c>
      <c r="H21" s="42" t="s">
        <v>78</v>
      </c>
      <c r="I21" s="5"/>
      <c r="J21" s="43">
        <v>500000</v>
      </c>
    </row>
    <row r="22" spans="2:31" x14ac:dyDescent="0.25">
      <c r="B22" s="34">
        <v>45766</v>
      </c>
      <c r="C22" s="1">
        <v>6880</v>
      </c>
      <c r="D22" s="2"/>
      <c r="E22" s="35">
        <v>16.399999999999999</v>
      </c>
      <c r="F22" s="36">
        <f t="shared" si="0"/>
        <v>112831.99999999999</v>
      </c>
      <c r="G22" s="41">
        <v>45818</v>
      </c>
      <c r="H22" s="42" t="s">
        <v>78</v>
      </c>
      <c r="I22" s="5"/>
      <c r="J22" s="43">
        <v>2000000</v>
      </c>
      <c r="V22" s="181"/>
      <c r="W22" s="182"/>
      <c r="X22" s="183"/>
      <c r="Z22" s="186"/>
      <c r="AA22" s="183"/>
      <c r="AB22" s="184"/>
      <c r="AC22" s="185"/>
      <c r="AD22" s="185"/>
      <c r="AE22" s="185"/>
    </row>
    <row r="23" spans="2:31" x14ac:dyDescent="0.25">
      <c r="B23" s="34">
        <v>45767</v>
      </c>
      <c r="C23" s="1">
        <v>9842</v>
      </c>
      <c r="D23" s="2"/>
      <c r="E23" s="35">
        <v>16.399999999999999</v>
      </c>
      <c r="F23" s="36">
        <f t="shared" si="0"/>
        <v>161408.79999999999</v>
      </c>
      <c r="G23" s="41">
        <v>45828</v>
      </c>
      <c r="H23" s="42" t="s">
        <v>78</v>
      </c>
      <c r="I23" s="5"/>
      <c r="J23" s="43">
        <v>360496.73</v>
      </c>
      <c r="P23" s="102"/>
      <c r="Q23" s="156"/>
      <c r="R23" s="143"/>
      <c r="S23" s="143"/>
      <c r="T23" s="157"/>
      <c r="U23" s="143"/>
      <c r="V23" s="158"/>
      <c r="W23" s="159"/>
      <c r="X23" s="159"/>
    </row>
    <row r="24" spans="2:31" x14ac:dyDescent="0.25">
      <c r="B24" s="34">
        <v>45768</v>
      </c>
      <c r="C24" s="1">
        <v>9400</v>
      </c>
      <c r="D24" s="2"/>
      <c r="E24" s="35">
        <v>16.399999999999999</v>
      </c>
      <c r="F24" s="36">
        <f t="shared" si="0"/>
        <v>154160</v>
      </c>
      <c r="G24" s="44"/>
      <c r="H24" s="42"/>
      <c r="I24" s="5"/>
      <c r="J24" s="43"/>
    </row>
    <row r="25" spans="2:31" x14ac:dyDescent="0.25">
      <c r="B25" s="34">
        <v>45769</v>
      </c>
      <c r="C25" s="1">
        <v>8427</v>
      </c>
      <c r="D25" s="2"/>
      <c r="E25" s="35">
        <v>16.399999999999999</v>
      </c>
      <c r="F25" s="36">
        <f t="shared" si="0"/>
        <v>138202.79999999999</v>
      </c>
      <c r="G25" s="44"/>
      <c r="H25" s="42"/>
      <c r="I25" s="5"/>
      <c r="J25" s="43"/>
    </row>
    <row r="26" spans="2:31" x14ac:dyDescent="0.25">
      <c r="B26" s="34">
        <v>45770</v>
      </c>
      <c r="C26" s="1">
        <v>8660</v>
      </c>
      <c r="D26" s="2"/>
      <c r="E26" s="35">
        <v>16.399999999999999</v>
      </c>
      <c r="F26" s="36">
        <f t="shared" si="0"/>
        <v>142024</v>
      </c>
      <c r="G26" s="44"/>
      <c r="H26" s="42"/>
      <c r="I26" s="5"/>
      <c r="J26" s="43"/>
    </row>
    <row r="27" spans="2:31" x14ac:dyDescent="0.25">
      <c r="B27" s="34">
        <v>45771</v>
      </c>
      <c r="C27" s="1">
        <v>9238</v>
      </c>
      <c r="D27" s="2"/>
      <c r="E27" s="35">
        <v>16.399999999999999</v>
      </c>
      <c r="F27" s="36">
        <f t="shared" si="0"/>
        <v>151503.19999999998</v>
      </c>
      <c r="G27" s="44"/>
      <c r="H27" s="42"/>
      <c r="I27" s="5"/>
      <c r="J27" s="43"/>
      <c r="M27" s="5"/>
      <c r="N27" s="6"/>
      <c r="P27" s="201"/>
      <c r="Q27" s="202"/>
      <c r="R27" s="203"/>
      <c r="S27" s="203"/>
      <c r="T27" s="206"/>
      <c r="U27" s="203"/>
      <c r="V27" s="204"/>
      <c r="W27" s="205"/>
      <c r="X27" s="200"/>
      <c r="Y27" s="205"/>
    </row>
    <row r="28" spans="2:31" x14ac:dyDescent="0.25">
      <c r="B28" s="34">
        <v>45772</v>
      </c>
      <c r="C28" s="1">
        <v>8200</v>
      </c>
      <c r="D28" s="2"/>
      <c r="E28" s="35">
        <v>16.399999999999999</v>
      </c>
      <c r="F28" s="36">
        <f t="shared" si="0"/>
        <v>134480</v>
      </c>
      <c r="G28" s="44"/>
      <c r="H28" s="42"/>
      <c r="I28" s="5"/>
      <c r="J28" s="43"/>
      <c r="M28" s="5"/>
      <c r="N28" s="6"/>
    </row>
    <row r="29" spans="2:31" x14ac:dyDescent="0.25">
      <c r="B29" s="34">
        <v>45773</v>
      </c>
      <c r="C29" s="1">
        <v>8776</v>
      </c>
      <c r="D29" s="2"/>
      <c r="E29" s="35">
        <v>16.399999999999999</v>
      </c>
      <c r="F29" s="36">
        <f t="shared" si="0"/>
        <v>143926.39999999999</v>
      </c>
      <c r="G29" s="44"/>
      <c r="H29" s="42"/>
      <c r="I29" s="5"/>
      <c r="J29" s="43"/>
      <c r="M29" s="5"/>
      <c r="N29" s="6"/>
    </row>
    <row r="30" spans="2:31" x14ac:dyDescent="0.25">
      <c r="B30" s="34">
        <v>45774</v>
      </c>
      <c r="C30" s="1">
        <v>9140</v>
      </c>
      <c r="D30" s="2"/>
      <c r="E30" s="35">
        <v>16.399999999999999</v>
      </c>
      <c r="F30" s="36">
        <f t="shared" si="0"/>
        <v>149896</v>
      </c>
      <c r="G30" s="44"/>
      <c r="H30" s="42"/>
      <c r="I30" s="5"/>
      <c r="J30" s="43"/>
      <c r="M30" s="5"/>
      <c r="N30" s="6"/>
    </row>
    <row r="31" spans="2:31" x14ac:dyDescent="0.25">
      <c r="B31" s="34">
        <v>45775</v>
      </c>
      <c r="C31" s="1">
        <v>8384</v>
      </c>
      <c r="D31" s="2"/>
      <c r="E31" s="35">
        <v>16.399999999999999</v>
      </c>
      <c r="F31" s="36">
        <f t="shared" si="0"/>
        <v>137497.59999999998</v>
      </c>
      <c r="G31" s="44"/>
      <c r="H31" s="42"/>
      <c r="I31" s="5"/>
      <c r="J31" s="43"/>
      <c r="M31" s="5"/>
      <c r="N31" s="6"/>
    </row>
    <row r="32" spans="2:31" x14ac:dyDescent="0.25">
      <c r="B32" s="34">
        <v>45776</v>
      </c>
      <c r="C32" s="1">
        <v>8800</v>
      </c>
      <c r="D32" s="2"/>
      <c r="E32" s="35">
        <v>16.399999999999999</v>
      </c>
      <c r="F32" s="36">
        <f t="shared" si="0"/>
        <v>144320</v>
      </c>
      <c r="G32" s="44"/>
      <c r="H32" s="42"/>
      <c r="I32" s="5"/>
      <c r="J32" s="43"/>
      <c r="M32" s="5"/>
      <c r="N32" s="6"/>
    </row>
    <row r="33" spans="2:14" x14ac:dyDescent="0.25">
      <c r="B33" s="34">
        <v>45777</v>
      </c>
      <c r="C33" s="1">
        <v>9343</v>
      </c>
      <c r="D33" s="2"/>
      <c r="E33" s="35">
        <v>16.399999999999999</v>
      </c>
      <c r="F33" s="36">
        <f t="shared" si="0"/>
        <v>153225.19999999998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1"/>
      <c r="D34" s="2"/>
      <c r="E34" s="35">
        <v>16.399999999999999</v>
      </c>
      <c r="F34" s="36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ht="15.75" thickBot="1" x14ac:dyDescent="0.3">
      <c r="B35" s="69"/>
      <c r="C35" s="70">
        <v>-3000</v>
      </c>
      <c r="D35" s="71">
        <f>SUM(D4:D34)</f>
        <v>0</v>
      </c>
      <c r="E35" s="35">
        <v>16.399999999999999</v>
      </c>
      <c r="F35" s="64">
        <f t="shared" si="0"/>
        <v>-49199.999999999993</v>
      </c>
      <c r="G35" s="58"/>
      <c r="H35" s="440" t="s">
        <v>35</v>
      </c>
      <c r="I35" s="440"/>
      <c r="J35" s="59">
        <f>SUM(J4:J34)</f>
        <v>4209046.6919880025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4173455.5999999996</v>
      </c>
      <c r="L36" s="3">
        <f>J36+J37+J38-J5</f>
        <v>4154460.3499999996</v>
      </c>
      <c r="M36" s="3">
        <v>4154460.35</v>
      </c>
      <c r="N36" s="3">
        <f>L36-M36</f>
        <v>0</v>
      </c>
    </row>
    <row r="37" spans="2:14" x14ac:dyDescent="0.25">
      <c r="B37" s="60" t="s">
        <v>38</v>
      </c>
      <c r="C37" s="61">
        <f>SUM(C4:C35)</f>
        <v>254479</v>
      </c>
      <c r="D37" s="2">
        <f>D35/1.03</f>
        <v>0</v>
      </c>
      <c r="E37" s="35"/>
      <c r="F37" s="36">
        <f>SUM(F4:F35)</f>
        <v>4173455.5999999996</v>
      </c>
      <c r="G37" s="42"/>
      <c r="H37" s="39" t="s">
        <v>41</v>
      </c>
      <c r="I37" s="39"/>
      <c r="J37" s="40">
        <v>11161.11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24429.98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-1.9880030304193497E-3</v>
      </c>
      <c r="M39" s="5"/>
      <c r="N39" s="6">
        <f>J39+N34</f>
        <v>-1.9880030304193497E-3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M40" s="5" t="s">
        <v>6</v>
      </c>
      <c r="N40" s="6"/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5" t="s">
        <v>7</v>
      </c>
      <c r="N41" s="6">
        <f>N40+N39</f>
        <v>-1.9880030304193497E-3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70640</v>
      </c>
      <c r="E47" s="16">
        <v>15.8</v>
      </c>
      <c r="F47" s="15">
        <f>D47*E47</f>
        <v>1116112</v>
      </c>
      <c r="G47" s="15">
        <v>11161.11</v>
      </c>
      <c r="H47" s="15">
        <v>3290.66</v>
      </c>
      <c r="I47" s="15">
        <f>F47+G47-H47</f>
        <v>1123982.4500000002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183839</v>
      </c>
      <c r="E50" s="16">
        <v>15.8</v>
      </c>
      <c r="F50" s="15">
        <f>D50*E50</f>
        <v>2904656.2</v>
      </c>
      <c r="G50" s="15"/>
      <c r="H50" s="15">
        <v>51295.68</v>
      </c>
      <c r="I50" s="15">
        <f>F50-H50</f>
        <v>2853360.52</v>
      </c>
    </row>
    <row r="51" spans="2:9" x14ac:dyDescent="0.25">
      <c r="B51" s="21"/>
      <c r="I51" s="4"/>
    </row>
    <row r="52" spans="2:9" x14ac:dyDescent="0.25">
      <c r="B52" s="21"/>
      <c r="H52" s="7">
        <f>H50+H47</f>
        <v>54586.34</v>
      </c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152687.4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254479</v>
      </c>
      <c r="E56" s="16">
        <f>F56/D56</f>
        <v>16.400000000000002</v>
      </c>
      <c r="F56" s="15">
        <f>F53+F50+F47</f>
        <v>4173455.6</v>
      </c>
    </row>
    <row r="58" spans="2:9" x14ac:dyDescent="0.25">
      <c r="D58" s="7">
        <f>C37-D56</f>
        <v>0</v>
      </c>
      <c r="F58" s="124">
        <f>F37-F56</f>
        <v>0</v>
      </c>
    </row>
    <row r="60" spans="2:9" x14ac:dyDescent="0.25">
      <c r="D60" s="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dimension ref="B1:AC111"/>
  <sheetViews>
    <sheetView topLeftCell="A31" zoomScale="85" zoomScaleNormal="85" workbookViewId="0">
      <selection activeCell="H14" sqref="H14:H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813100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M3" s="3"/>
      <c r="P3" s="136">
        <v>45700</v>
      </c>
      <c r="Q3" s="137" t="s">
        <v>100</v>
      </c>
      <c r="R3" s="136">
        <v>45747</v>
      </c>
      <c r="S3" s="137" t="s">
        <v>71</v>
      </c>
      <c r="T3" s="138">
        <v>17</v>
      </c>
      <c r="U3" s="137" t="s">
        <v>72</v>
      </c>
      <c r="V3" s="137" t="s">
        <v>101</v>
      </c>
      <c r="W3" s="139">
        <v>540</v>
      </c>
      <c r="X3" s="137" t="s">
        <v>73</v>
      </c>
      <c r="Y3" s="140">
        <v>634</v>
      </c>
      <c r="Z3" s="141">
        <v>342360</v>
      </c>
      <c r="AA3" s="142"/>
      <c r="AB3" s="141">
        <v>342360</v>
      </c>
      <c r="AC3" s="123" t="s">
        <v>102</v>
      </c>
    </row>
    <row r="4" spans="2:29" x14ac:dyDescent="0.25">
      <c r="B4" s="34">
        <v>45778</v>
      </c>
      <c r="C4" s="1">
        <v>8320</v>
      </c>
      <c r="D4" s="2"/>
      <c r="E4" s="35">
        <v>16.3</v>
      </c>
      <c r="F4" s="36">
        <f>E4*C4</f>
        <v>135616</v>
      </c>
      <c r="G4" s="37"/>
      <c r="H4" s="38" t="s">
        <v>4</v>
      </c>
      <c r="I4" s="39"/>
      <c r="J4" s="40">
        <f>'NİSAN 2025'!J39*-1</f>
        <v>1.9880030304193497E-3</v>
      </c>
      <c r="P4" s="14"/>
      <c r="Q4" s="14"/>
      <c r="R4" s="14"/>
      <c r="S4" s="14"/>
      <c r="T4" s="14"/>
      <c r="U4" s="14"/>
      <c r="V4" s="14" t="s">
        <v>110</v>
      </c>
      <c r="W4" s="14"/>
      <c r="X4" s="14"/>
      <c r="Y4" s="14"/>
      <c r="Z4" s="14"/>
      <c r="AA4" s="14"/>
      <c r="AB4" s="85">
        <v>-342360</v>
      </c>
    </row>
    <row r="5" spans="2:29" x14ac:dyDescent="0.25">
      <c r="B5" s="34">
        <v>45779</v>
      </c>
      <c r="C5" s="1">
        <v>8750</v>
      </c>
      <c r="D5" s="2"/>
      <c r="E5" s="35">
        <v>16.3</v>
      </c>
      <c r="F5" s="36">
        <f t="shared" ref="F5:F35" si="0">E5*C5</f>
        <v>142625</v>
      </c>
      <c r="G5" s="9" t="s">
        <v>5</v>
      </c>
      <c r="H5" s="38"/>
      <c r="I5" s="39"/>
      <c r="J5" s="40">
        <v>60847.97</v>
      </c>
      <c r="M5" s="3"/>
      <c r="P5" s="163">
        <v>45710</v>
      </c>
      <c r="Q5" s="191">
        <f>R5-P5</f>
        <v>67</v>
      </c>
      <c r="R5" s="114">
        <v>45777</v>
      </c>
      <c r="S5" s="164" t="s">
        <v>71</v>
      </c>
      <c r="T5" s="165">
        <v>32</v>
      </c>
      <c r="U5" s="164" t="s">
        <v>72</v>
      </c>
      <c r="V5" s="164" t="s">
        <v>106</v>
      </c>
      <c r="W5" s="166">
        <v>40</v>
      </c>
      <c r="X5" s="164" t="s">
        <v>73</v>
      </c>
      <c r="Y5" s="167">
        <v>675</v>
      </c>
      <c r="Z5" s="168">
        <v>27000</v>
      </c>
      <c r="AA5" s="169"/>
      <c r="AB5" s="168">
        <v>27000</v>
      </c>
      <c r="AC5" s="190" t="s">
        <v>147</v>
      </c>
    </row>
    <row r="6" spans="2:29" x14ac:dyDescent="0.25">
      <c r="B6" s="34">
        <v>45780</v>
      </c>
      <c r="C6" s="1">
        <v>9200</v>
      </c>
      <c r="D6" s="2"/>
      <c r="E6" s="35">
        <v>16.3</v>
      </c>
      <c r="F6" s="36">
        <f t="shared" si="0"/>
        <v>149960</v>
      </c>
      <c r="G6" s="37" t="s">
        <v>42</v>
      </c>
      <c r="H6" s="38"/>
      <c r="I6" s="39"/>
      <c r="J6" s="40"/>
      <c r="M6" s="3"/>
      <c r="P6" s="163">
        <v>45710</v>
      </c>
      <c r="Q6" s="191">
        <f>R6-P6</f>
        <v>67</v>
      </c>
      <c r="R6" s="114">
        <v>45777</v>
      </c>
      <c r="S6" s="164" t="s">
        <v>71</v>
      </c>
      <c r="T6" s="165">
        <v>32</v>
      </c>
      <c r="U6" s="164" t="s">
        <v>72</v>
      </c>
      <c r="V6" s="164" t="s">
        <v>101</v>
      </c>
      <c r="W6" s="166">
        <v>500</v>
      </c>
      <c r="X6" s="164" t="s">
        <v>73</v>
      </c>
      <c r="Y6" s="167">
        <v>660</v>
      </c>
      <c r="Z6" s="168">
        <v>330000</v>
      </c>
      <c r="AA6" s="169"/>
      <c r="AB6" s="168">
        <v>330000</v>
      </c>
      <c r="AC6" s="190" t="s">
        <v>147</v>
      </c>
    </row>
    <row r="7" spans="2:29" x14ac:dyDescent="0.25">
      <c r="B7" s="34">
        <v>45781</v>
      </c>
      <c r="C7" s="1">
        <v>8320</v>
      </c>
      <c r="D7" s="2"/>
      <c r="E7" s="35">
        <v>16.3</v>
      </c>
      <c r="F7" s="36">
        <f t="shared" si="0"/>
        <v>135616</v>
      </c>
      <c r="G7" s="37" t="s">
        <v>43</v>
      </c>
      <c r="H7" s="38"/>
      <c r="I7" s="39"/>
      <c r="J7" s="40"/>
      <c r="M7" s="3"/>
      <c r="P7" s="180">
        <v>45779</v>
      </c>
      <c r="Q7" s="173">
        <f>R7-P7</f>
        <v>-2</v>
      </c>
      <c r="R7" s="114">
        <v>45777</v>
      </c>
      <c r="S7" s="164" t="s">
        <v>71</v>
      </c>
      <c r="T7" s="179">
        <v>137</v>
      </c>
      <c r="U7" s="178" t="s">
        <v>72</v>
      </c>
      <c r="V7" s="178" t="s">
        <v>120</v>
      </c>
      <c r="W7" s="177">
        <v>4</v>
      </c>
      <c r="X7" s="178" t="s">
        <v>73</v>
      </c>
      <c r="Y7" s="176">
        <v>1250</v>
      </c>
      <c r="Z7" s="175">
        <v>5000</v>
      </c>
      <c r="AA7" s="175">
        <v>1000</v>
      </c>
      <c r="AB7" s="175">
        <v>6000</v>
      </c>
      <c r="AC7" s="189" t="s">
        <v>146</v>
      </c>
    </row>
    <row r="8" spans="2:29" x14ac:dyDescent="0.25">
      <c r="B8" s="34">
        <v>45782</v>
      </c>
      <c r="C8" s="1">
        <v>8800</v>
      </c>
      <c r="D8" s="2"/>
      <c r="E8" s="35">
        <v>16.3</v>
      </c>
      <c r="F8" s="36">
        <f t="shared" si="0"/>
        <v>143440</v>
      </c>
      <c r="G8" s="144">
        <v>45773</v>
      </c>
      <c r="H8" s="42" t="s">
        <v>151</v>
      </c>
      <c r="I8" s="5"/>
      <c r="J8" s="43">
        <v>243440</v>
      </c>
      <c r="M8" s="3"/>
      <c r="P8" s="14"/>
      <c r="Q8" s="14"/>
      <c r="R8" s="14"/>
      <c r="S8" s="14"/>
      <c r="T8" s="14"/>
      <c r="U8" s="14"/>
      <c r="V8" s="14" t="s">
        <v>136</v>
      </c>
      <c r="W8" s="14"/>
      <c r="X8" s="14"/>
      <c r="Y8" s="14"/>
      <c r="Z8" s="14"/>
      <c r="AA8" s="14"/>
      <c r="AB8" s="171">
        <v>-363000</v>
      </c>
      <c r="AC8" s="170"/>
    </row>
    <row r="9" spans="2:29" x14ac:dyDescent="0.25">
      <c r="B9" s="34">
        <v>45783</v>
      </c>
      <c r="C9" s="1">
        <v>9104</v>
      </c>
      <c r="D9" s="2"/>
      <c r="E9" s="35">
        <v>16.3</v>
      </c>
      <c r="F9" s="36">
        <f t="shared" si="0"/>
        <v>148395.20000000001</v>
      </c>
      <c r="G9" s="41" t="s">
        <v>154</v>
      </c>
      <c r="H9" s="42"/>
      <c r="I9" s="5"/>
      <c r="J9" s="43">
        <f>45405.94*1.01</f>
        <v>45859.999400000001</v>
      </c>
      <c r="M9" s="3"/>
      <c r="P9" s="72">
        <v>45773</v>
      </c>
      <c r="Q9" s="174">
        <f>R9-P9</f>
        <v>35</v>
      </c>
      <c r="R9" s="114">
        <v>45808</v>
      </c>
      <c r="S9" s="39" t="s">
        <v>71</v>
      </c>
      <c r="T9" s="73">
        <v>128</v>
      </c>
      <c r="U9" s="9" t="s">
        <v>72</v>
      </c>
      <c r="V9" s="9" t="s">
        <v>101</v>
      </c>
      <c r="W9" s="74">
        <v>340</v>
      </c>
      <c r="X9" s="9" t="s">
        <v>73</v>
      </c>
      <c r="Y9" s="75">
        <v>716</v>
      </c>
      <c r="Z9" s="76">
        <v>243440</v>
      </c>
      <c r="AA9" s="76"/>
      <c r="AB9" s="76">
        <v>243440</v>
      </c>
      <c r="AC9" s="170" t="s">
        <v>137</v>
      </c>
    </row>
    <row r="10" spans="2:29" x14ac:dyDescent="0.25">
      <c r="B10" s="34">
        <v>45784</v>
      </c>
      <c r="C10" s="1">
        <v>8400</v>
      </c>
      <c r="D10" s="2"/>
      <c r="E10" s="35">
        <v>16.3</v>
      </c>
      <c r="F10" s="36">
        <f t="shared" si="0"/>
        <v>136920</v>
      </c>
      <c r="G10" s="41" t="s">
        <v>155</v>
      </c>
      <c r="H10" s="42"/>
      <c r="I10" s="5"/>
      <c r="J10" s="43">
        <f>12308.12*1.01</f>
        <v>12431.201200000001</v>
      </c>
      <c r="M10" s="3"/>
      <c r="P10" s="207"/>
      <c r="Q10" s="14"/>
      <c r="R10" s="14"/>
      <c r="S10" s="14"/>
      <c r="T10" s="208"/>
      <c r="U10" s="209"/>
      <c r="V10" s="213" t="s">
        <v>152</v>
      </c>
      <c r="W10" s="210"/>
      <c r="X10" s="209"/>
      <c r="Y10" s="211"/>
      <c r="Z10" s="212"/>
      <c r="AA10" s="212"/>
      <c r="AB10" s="212">
        <v>-243440</v>
      </c>
    </row>
    <row r="11" spans="2:29" x14ac:dyDescent="0.25">
      <c r="B11" s="34">
        <v>45785</v>
      </c>
      <c r="C11" s="1">
        <v>9057</v>
      </c>
      <c r="D11" s="2"/>
      <c r="E11" s="35">
        <v>16.3</v>
      </c>
      <c r="F11" s="36">
        <f t="shared" si="0"/>
        <v>147629.1</v>
      </c>
      <c r="G11" s="44" t="s">
        <v>156</v>
      </c>
      <c r="H11" s="42"/>
      <c r="I11" s="5"/>
      <c r="J11" s="43">
        <v>540</v>
      </c>
      <c r="L11">
        <v>5000</v>
      </c>
      <c r="M11" s="3">
        <v>10</v>
      </c>
      <c r="N11" s="4">
        <f>L11*M11</f>
        <v>50000</v>
      </c>
      <c r="P11" s="197">
        <v>45792</v>
      </c>
      <c r="Q11" s="5">
        <f>R11-P11</f>
        <v>77</v>
      </c>
      <c r="R11" s="104">
        <v>45869</v>
      </c>
      <c r="S11" s="5" t="s">
        <v>71</v>
      </c>
      <c r="T11" s="196">
        <v>148</v>
      </c>
      <c r="U11" s="199" t="s">
        <v>72</v>
      </c>
      <c r="V11" s="199" t="s">
        <v>101</v>
      </c>
      <c r="W11" s="198">
        <v>540</v>
      </c>
      <c r="X11" s="199" t="s">
        <v>73</v>
      </c>
      <c r="Y11" s="195">
        <v>770</v>
      </c>
      <c r="Z11" s="194">
        <v>415800</v>
      </c>
      <c r="AA11" s="193"/>
      <c r="AB11" s="194">
        <v>415800</v>
      </c>
      <c r="AC11" s="192" t="s">
        <v>148</v>
      </c>
    </row>
    <row r="12" spans="2:29" x14ac:dyDescent="0.25">
      <c r="B12" s="34">
        <v>45786</v>
      </c>
      <c r="C12" s="1">
        <v>9400</v>
      </c>
      <c r="D12" s="2"/>
      <c r="E12" s="35">
        <v>16.3</v>
      </c>
      <c r="F12" s="36">
        <f t="shared" si="0"/>
        <v>153220</v>
      </c>
      <c r="G12" s="41">
        <v>45821</v>
      </c>
      <c r="H12" s="42" t="s">
        <v>153</v>
      </c>
      <c r="I12" s="5"/>
      <c r="J12" s="43">
        <v>-300000</v>
      </c>
      <c r="L12">
        <v>5000</v>
      </c>
      <c r="M12" s="3">
        <v>15</v>
      </c>
      <c r="N12" s="4">
        <f>L12*M12</f>
        <v>75000</v>
      </c>
      <c r="AB12" s="194">
        <v>206050</v>
      </c>
    </row>
    <row r="13" spans="2:29" x14ac:dyDescent="0.25">
      <c r="B13" s="34">
        <v>45787</v>
      </c>
      <c r="C13" s="1">
        <v>8917</v>
      </c>
      <c r="D13" s="2"/>
      <c r="E13" s="35">
        <v>16.3</v>
      </c>
      <c r="F13" s="36">
        <f t="shared" si="0"/>
        <v>145347.1</v>
      </c>
      <c r="G13" s="41">
        <v>45832</v>
      </c>
      <c r="H13" s="42" t="s">
        <v>78</v>
      </c>
      <c r="I13" s="5"/>
      <c r="J13" s="43">
        <v>300000</v>
      </c>
      <c r="L13">
        <v>4900</v>
      </c>
      <c r="M13" s="3">
        <v>15</v>
      </c>
      <c r="N13" s="4">
        <f>L13*M13</f>
        <v>73500</v>
      </c>
      <c r="AB13" s="194">
        <v>191250</v>
      </c>
    </row>
    <row r="14" spans="2:29" x14ac:dyDescent="0.25">
      <c r="B14" s="34">
        <v>45788</v>
      </c>
      <c r="C14" s="1">
        <v>9100</v>
      </c>
      <c r="D14" s="2"/>
      <c r="E14" s="35">
        <v>16.3</v>
      </c>
      <c r="F14" s="36">
        <f t="shared" si="0"/>
        <v>148330</v>
      </c>
      <c r="G14" s="41">
        <v>45808</v>
      </c>
      <c r="H14" s="42" t="s">
        <v>161</v>
      </c>
      <c r="I14" s="5"/>
      <c r="J14" s="43">
        <v>108.15</v>
      </c>
      <c r="M14" s="3"/>
      <c r="N14" s="7">
        <f>SUM(N11:N13)</f>
        <v>198500</v>
      </c>
    </row>
    <row r="15" spans="2:29" x14ac:dyDescent="0.25">
      <c r="B15" s="34">
        <v>45789</v>
      </c>
      <c r="C15" s="1">
        <v>9417</v>
      </c>
      <c r="D15" s="2"/>
      <c r="E15" s="35">
        <v>16.3</v>
      </c>
      <c r="F15" s="36">
        <f t="shared" si="0"/>
        <v>153497.1</v>
      </c>
      <c r="G15" s="41">
        <v>45808</v>
      </c>
      <c r="H15" s="42" t="s">
        <v>150</v>
      </c>
      <c r="I15" s="5"/>
      <c r="J15" s="43">
        <v>238.93</v>
      </c>
      <c r="M15" s="157"/>
    </row>
    <row r="16" spans="2:29" x14ac:dyDescent="0.25">
      <c r="B16" s="34">
        <v>45790</v>
      </c>
      <c r="C16" s="1">
        <v>8700</v>
      </c>
      <c r="D16" s="2"/>
      <c r="E16" s="35">
        <v>16.3</v>
      </c>
      <c r="F16" s="36">
        <f t="shared" si="0"/>
        <v>141810</v>
      </c>
      <c r="G16" s="41">
        <v>45834</v>
      </c>
      <c r="H16" s="42" t="s">
        <v>78</v>
      </c>
      <c r="I16" s="5"/>
      <c r="J16" s="43">
        <v>273111.86</v>
      </c>
      <c r="M16" s="3"/>
    </row>
    <row r="17" spans="2:22" x14ac:dyDescent="0.25">
      <c r="B17" s="34">
        <v>45791</v>
      </c>
      <c r="C17" s="1">
        <v>9303</v>
      </c>
      <c r="D17" s="2"/>
      <c r="E17" s="35">
        <v>16.3</v>
      </c>
      <c r="F17" s="36">
        <f t="shared" si="0"/>
        <v>151638.9</v>
      </c>
      <c r="G17" s="41">
        <v>45847</v>
      </c>
      <c r="H17" s="42" t="s">
        <v>78</v>
      </c>
      <c r="I17" s="5"/>
      <c r="J17" s="43">
        <v>400000</v>
      </c>
      <c r="L17">
        <v>5000</v>
      </c>
      <c r="M17" s="3">
        <v>16.3</v>
      </c>
      <c r="N17" s="4">
        <f>L17*M17</f>
        <v>81500</v>
      </c>
      <c r="V17" s="157"/>
    </row>
    <row r="18" spans="2:22" x14ac:dyDescent="0.25">
      <c r="B18" s="34">
        <v>45792</v>
      </c>
      <c r="C18" s="1">
        <v>9900</v>
      </c>
      <c r="D18" s="2"/>
      <c r="E18" s="35">
        <v>16.3</v>
      </c>
      <c r="F18" s="36">
        <f t="shared" si="0"/>
        <v>161370</v>
      </c>
      <c r="G18" s="41">
        <v>45848</v>
      </c>
      <c r="H18" s="42" t="s">
        <v>78</v>
      </c>
      <c r="I18" s="5"/>
      <c r="J18" s="43">
        <v>1000000</v>
      </c>
      <c r="L18">
        <v>5000</v>
      </c>
      <c r="M18" s="3">
        <v>16.3</v>
      </c>
      <c r="N18" s="4">
        <f>L18*M18</f>
        <v>81500</v>
      </c>
      <c r="V18" s="157"/>
    </row>
    <row r="19" spans="2:22" x14ac:dyDescent="0.25">
      <c r="B19" s="34">
        <v>45793</v>
      </c>
      <c r="C19" s="1">
        <v>8840</v>
      </c>
      <c r="D19" s="2"/>
      <c r="E19" s="35">
        <v>16.3</v>
      </c>
      <c r="F19" s="36">
        <f t="shared" si="0"/>
        <v>144092</v>
      </c>
      <c r="G19" s="41">
        <v>45854</v>
      </c>
      <c r="H19" s="42" t="s">
        <v>78</v>
      </c>
      <c r="I19" s="5"/>
      <c r="J19" s="43">
        <v>1571624.12</v>
      </c>
      <c r="L19">
        <v>4900</v>
      </c>
      <c r="M19" s="3">
        <v>16.3</v>
      </c>
      <c r="N19" s="4">
        <f>L19*M19</f>
        <v>79870</v>
      </c>
      <c r="V19" s="157"/>
    </row>
    <row r="20" spans="2:22" x14ac:dyDescent="0.25">
      <c r="B20" s="34">
        <v>45794</v>
      </c>
      <c r="C20" s="1">
        <v>9300</v>
      </c>
      <c r="D20" s="2"/>
      <c r="E20" s="35">
        <v>16.3</v>
      </c>
      <c r="F20" s="36">
        <f t="shared" si="0"/>
        <v>151590</v>
      </c>
      <c r="G20" s="41">
        <v>45856</v>
      </c>
      <c r="H20" s="42" t="s">
        <v>78</v>
      </c>
      <c r="I20" s="5"/>
      <c r="J20" s="43">
        <v>900000</v>
      </c>
      <c r="M20" s="3"/>
      <c r="N20" s="7">
        <f>SUM(N17:N19)</f>
        <v>242870</v>
      </c>
      <c r="V20" s="3"/>
    </row>
    <row r="21" spans="2:22" x14ac:dyDescent="0.25">
      <c r="B21" s="34">
        <v>45795</v>
      </c>
      <c r="C21" s="1">
        <v>9965</v>
      </c>
      <c r="D21" s="2"/>
      <c r="E21" s="35">
        <v>16.3</v>
      </c>
      <c r="F21" s="36">
        <f t="shared" si="0"/>
        <v>162429.5</v>
      </c>
      <c r="G21" s="41">
        <v>45856</v>
      </c>
      <c r="H21" s="42" t="s">
        <v>78</v>
      </c>
      <c r="I21" s="5"/>
      <c r="J21" s="43">
        <v>100000</v>
      </c>
      <c r="M21" s="3"/>
      <c r="V21" s="3"/>
    </row>
    <row r="22" spans="2:22" x14ac:dyDescent="0.25">
      <c r="B22" s="34">
        <v>45796</v>
      </c>
      <c r="C22" s="1">
        <v>8900</v>
      </c>
      <c r="D22" s="2"/>
      <c r="E22" s="35">
        <v>16.3</v>
      </c>
      <c r="F22" s="36">
        <f t="shared" si="0"/>
        <v>145070</v>
      </c>
      <c r="G22" s="44"/>
      <c r="H22" s="42"/>
      <c r="I22" s="5"/>
      <c r="J22" s="43"/>
      <c r="M22" s="3"/>
    </row>
    <row r="23" spans="2:22" x14ac:dyDescent="0.25">
      <c r="B23" s="34">
        <v>45797</v>
      </c>
      <c r="C23" s="1">
        <v>9384</v>
      </c>
      <c r="D23" s="2"/>
      <c r="E23" s="35">
        <v>16.3</v>
      </c>
      <c r="F23" s="36">
        <f t="shared" si="0"/>
        <v>152959.20000000001</v>
      </c>
      <c r="G23" s="44"/>
      <c r="H23" s="42"/>
      <c r="I23" s="5"/>
      <c r="J23" s="43"/>
      <c r="M23" s="3"/>
      <c r="N23" s="7"/>
    </row>
    <row r="24" spans="2:22" x14ac:dyDescent="0.25">
      <c r="B24" s="34">
        <v>45798</v>
      </c>
      <c r="C24" s="1">
        <v>9370</v>
      </c>
      <c r="D24" s="2"/>
      <c r="E24" s="35">
        <v>16.3</v>
      </c>
      <c r="F24" s="36">
        <f t="shared" si="0"/>
        <v>152731</v>
      </c>
      <c r="G24" s="44"/>
      <c r="H24" s="42"/>
      <c r="I24" s="5"/>
      <c r="J24" s="43"/>
      <c r="M24" s="3"/>
      <c r="V24" s="3"/>
    </row>
    <row r="25" spans="2:22" x14ac:dyDescent="0.25">
      <c r="B25" s="34">
        <v>45799</v>
      </c>
      <c r="C25" s="1">
        <v>9340</v>
      </c>
      <c r="D25" s="2"/>
      <c r="E25" s="35">
        <v>16.3</v>
      </c>
      <c r="F25" s="36">
        <f t="shared" si="0"/>
        <v>152242</v>
      </c>
      <c r="G25" s="44"/>
      <c r="H25" s="42"/>
      <c r="I25" s="5"/>
      <c r="J25" s="43"/>
      <c r="M25" s="3"/>
      <c r="V25" s="3"/>
    </row>
    <row r="26" spans="2:22" x14ac:dyDescent="0.25">
      <c r="B26" s="34">
        <v>45800</v>
      </c>
      <c r="C26" s="1">
        <v>9340</v>
      </c>
      <c r="D26" s="2"/>
      <c r="E26" s="35">
        <v>16.3</v>
      </c>
      <c r="F26" s="36">
        <f t="shared" si="0"/>
        <v>152242</v>
      </c>
      <c r="G26" s="44"/>
      <c r="H26" s="42"/>
      <c r="I26" s="5"/>
      <c r="J26" s="43"/>
      <c r="M26" s="3"/>
    </row>
    <row r="27" spans="2:22" x14ac:dyDescent="0.25">
      <c r="B27" s="34">
        <v>45801</v>
      </c>
      <c r="C27" s="1">
        <v>9660</v>
      </c>
      <c r="D27" s="2"/>
      <c r="E27" s="35">
        <v>16.3</v>
      </c>
      <c r="F27" s="36">
        <f t="shared" si="0"/>
        <v>157458</v>
      </c>
      <c r="G27" s="44"/>
      <c r="H27" s="42"/>
      <c r="I27" s="5"/>
      <c r="J27" s="43"/>
      <c r="M27" s="3"/>
      <c r="V27" s="3"/>
    </row>
    <row r="28" spans="2:22" x14ac:dyDescent="0.25">
      <c r="B28" s="34">
        <v>45802</v>
      </c>
      <c r="C28" s="1">
        <v>8780</v>
      </c>
      <c r="D28" s="2"/>
      <c r="E28" s="35">
        <v>16.3</v>
      </c>
      <c r="F28" s="36">
        <f t="shared" si="0"/>
        <v>143114</v>
      </c>
      <c r="G28" s="44"/>
      <c r="H28" s="42"/>
      <c r="I28" s="5"/>
      <c r="J28" s="43"/>
      <c r="M28" s="3"/>
      <c r="V28" s="157"/>
    </row>
    <row r="29" spans="2:22" x14ac:dyDescent="0.25">
      <c r="B29" s="34">
        <v>45803</v>
      </c>
      <c r="C29" s="1">
        <v>9156</v>
      </c>
      <c r="D29" s="2"/>
      <c r="E29" s="35">
        <v>16.3</v>
      </c>
      <c r="F29" s="36">
        <f t="shared" si="0"/>
        <v>149242.80000000002</v>
      </c>
      <c r="G29" s="44"/>
      <c r="H29" s="42"/>
      <c r="I29" s="5"/>
      <c r="J29" s="43"/>
      <c r="M29" s="3"/>
      <c r="V29" s="157"/>
    </row>
    <row r="30" spans="2:22" x14ac:dyDescent="0.25">
      <c r="B30" s="34">
        <v>45804</v>
      </c>
      <c r="C30" s="1">
        <v>9800</v>
      </c>
      <c r="D30" s="2"/>
      <c r="E30" s="35">
        <v>16.3</v>
      </c>
      <c r="F30" s="36">
        <f t="shared" si="0"/>
        <v>159740</v>
      </c>
      <c r="G30" s="44"/>
      <c r="H30" s="42"/>
      <c r="I30" s="5"/>
      <c r="J30" s="43"/>
      <c r="M30" s="3"/>
      <c r="V30" s="157"/>
    </row>
    <row r="31" spans="2:22" x14ac:dyDescent="0.25">
      <c r="B31" s="34">
        <v>45805</v>
      </c>
      <c r="C31" s="1">
        <v>8706</v>
      </c>
      <c r="D31" s="2"/>
      <c r="E31" s="35">
        <v>16.3</v>
      </c>
      <c r="F31" s="36">
        <f t="shared" si="0"/>
        <v>141907.80000000002</v>
      </c>
      <c r="G31" s="44"/>
      <c r="H31" s="42"/>
      <c r="I31" s="5"/>
      <c r="J31" s="43"/>
      <c r="M31" s="3"/>
      <c r="V31" s="3"/>
    </row>
    <row r="32" spans="2:22" x14ac:dyDescent="0.25">
      <c r="B32" s="34">
        <v>45806</v>
      </c>
      <c r="C32" s="1">
        <v>9140</v>
      </c>
      <c r="D32" s="2"/>
      <c r="E32" s="35">
        <v>16.3</v>
      </c>
      <c r="F32" s="36">
        <f t="shared" si="0"/>
        <v>148982</v>
      </c>
      <c r="G32" s="44"/>
      <c r="H32" s="42"/>
      <c r="I32" s="5"/>
      <c r="J32" s="43"/>
      <c r="M32" s="3"/>
      <c r="V32" s="3"/>
    </row>
    <row r="33" spans="2:22" x14ac:dyDescent="0.25">
      <c r="B33" s="34">
        <v>45807</v>
      </c>
      <c r="C33" s="1">
        <v>9819</v>
      </c>
      <c r="D33" s="2"/>
      <c r="E33" s="35">
        <v>16.3</v>
      </c>
      <c r="F33" s="36">
        <f t="shared" si="0"/>
        <v>160049.70000000001</v>
      </c>
      <c r="G33" s="44"/>
      <c r="H33" s="42"/>
      <c r="I33" s="5"/>
      <c r="J33" s="43"/>
      <c r="M33" s="3"/>
      <c r="V33" s="3"/>
    </row>
    <row r="34" spans="2:22" ht="15.75" thickBot="1" x14ac:dyDescent="0.3">
      <c r="B34" s="34">
        <v>45808</v>
      </c>
      <c r="C34" s="1">
        <v>9100</v>
      </c>
      <c r="D34" s="2"/>
      <c r="E34" s="35">
        <v>16.3</v>
      </c>
      <c r="F34" s="36">
        <f t="shared" si="0"/>
        <v>148330</v>
      </c>
      <c r="G34" s="49"/>
      <c r="H34" s="50"/>
      <c r="I34" s="51"/>
      <c r="J34" s="52"/>
      <c r="M34" s="3"/>
      <c r="V34" s="3"/>
    </row>
    <row r="35" spans="2:22" ht="15.75" thickBot="1" x14ac:dyDescent="0.3">
      <c r="B35" s="69"/>
      <c r="C35" s="70">
        <v>-3000</v>
      </c>
      <c r="D35" s="71">
        <f>SUM(D4:D34)</f>
        <v>0</v>
      </c>
      <c r="E35" s="35">
        <v>16.3</v>
      </c>
      <c r="F35" s="64">
        <f t="shared" si="0"/>
        <v>-48900</v>
      </c>
      <c r="G35" s="58"/>
      <c r="H35" s="440" t="s">
        <v>35</v>
      </c>
      <c r="I35" s="440"/>
      <c r="J35" s="59">
        <f>SUM(J4:J34)</f>
        <v>4608202.2325880034</v>
      </c>
      <c r="M35" s="3"/>
      <c r="V35" s="3"/>
    </row>
    <row r="36" spans="2:22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4568694.4000000004</v>
      </c>
      <c r="L36" s="3">
        <f>J36+J37+J38-J5</f>
        <v>4547354.2600000007</v>
      </c>
      <c r="M36" s="3">
        <v>4575383.0600000005</v>
      </c>
      <c r="N36" s="3">
        <f>M36-L36</f>
        <v>28028.799999999814</v>
      </c>
      <c r="V36" s="3"/>
    </row>
    <row r="37" spans="2:22" x14ac:dyDescent="0.25">
      <c r="B37" s="60" t="s">
        <v>38</v>
      </c>
      <c r="C37" s="61">
        <f>SUM(C4:C35)</f>
        <v>280288</v>
      </c>
      <c r="D37" s="2">
        <f>D35/1.03</f>
        <v>0</v>
      </c>
      <c r="E37" s="35"/>
      <c r="F37" s="36">
        <f>SUM(F4:F35)</f>
        <v>4568694.4000000004</v>
      </c>
      <c r="G37" s="42"/>
      <c r="H37" s="39" t="s">
        <v>41</v>
      </c>
      <c r="I37" s="39"/>
      <c r="J37" s="40">
        <v>12600.18</v>
      </c>
      <c r="M37" s="3"/>
      <c r="V37" s="3"/>
    </row>
    <row r="38" spans="2:2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26907.65</v>
      </c>
      <c r="M38" s="3"/>
      <c r="N38" s="3"/>
      <c r="V38" s="3"/>
    </row>
    <row r="39" spans="2:22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-2.5880029425024986E-3</v>
      </c>
      <c r="M39" s="3"/>
      <c r="N39" s="3"/>
      <c r="V39" s="157"/>
    </row>
    <row r="40" spans="2:22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M40" s="3"/>
      <c r="N40" s="3"/>
      <c r="V40" s="3"/>
    </row>
    <row r="41" spans="2:22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3"/>
      <c r="N41" s="3"/>
      <c r="V41" s="3"/>
    </row>
    <row r="42" spans="2:22" x14ac:dyDescent="0.25">
      <c r="J42" s="3"/>
      <c r="M42" s="3"/>
      <c r="N42" s="3"/>
      <c r="V42" s="3"/>
    </row>
    <row r="43" spans="2:22" x14ac:dyDescent="0.25">
      <c r="J43" s="3"/>
      <c r="M43" s="3"/>
      <c r="N43" s="3"/>
      <c r="V43" s="3"/>
    </row>
    <row r="44" spans="2:22" x14ac:dyDescent="0.25">
      <c r="M44" s="3"/>
      <c r="N44" s="3"/>
      <c r="V44" s="3"/>
    </row>
    <row r="45" spans="2:22" x14ac:dyDescent="0.25">
      <c r="M45" s="3"/>
      <c r="N45" s="3"/>
      <c r="V45" s="3"/>
    </row>
    <row r="46" spans="2:2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M46" s="3"/>
      <c r="N46" s="3"/>
      <c r="V46" s="3"/>
    </row>
    <row r="47" spans="2:22" x14ac:dyDescent="0.25">
      <c r="B47" s="13" t="s">
        <v>13</v>
      </c>
      <c r="C47" s="14"/>
      <c r="D47" s="15">
        <v>79748</v>
      </c>
      <c r="E47" s="16">
        <f>F47/D47</f>
        <v>15.799999999999999</v>
      </c>
      <c r="F47" s="15">
        <v>1260018.3999999999</v>
      </c>
      <c r="G47" s="15">
        <v>12600.18</v>
      </c>
      <c r="H47" s="15">
        <v>3505.86</v>
      </c>
      <c r="I47" s="15">
        <f>F47+G47-H47</f>
        <v>1269112.7199999997</v>
      </c>
      <c r="M47" s="3"/>
      <c r="N47" s="3"/>
      <c r="V47" s="3"/>
    </row>
    <row r="48" spans="2:22" x14ac:dyDescent="0.25">
      <c r="B48" s="17"/>
      <c r="C48" s="17"/>
      <c r="D48" s="17"/>
      <c r="E48" s="17"/>
      <c r="F48" s="17"/>
      <c r="G48" s="17"/>
      <c r="H48" s="17"/>
      <c r="I48" s="18"/>
      <c r="M48" s="3"/>
      <c r="N48" s="3"/>
      <c r="V48" s="3"/>
    </row>
    <row r="49" spans="2:2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M49" s="3"/>
      <c r="N49" s="3"/>
      <c r="V49" s="3"/>
    </row>
    <row r="50" spans="2:22" x14ac:dyDescent="0.25">
      <c r="B50" s="13" t="s">
        <v>15</v>
      </c>
      <c r="C50" s="14"/>
      <c r="D50" s="15">
        <v>200540</v>
      </c>
      <c r="E50" s="16">
        <f>F50/D50</f>
        <v>15.8</v>
      </c>
      <c r="F50" s="15">
        <v>3168532</v>
      </c>
      <c r="G50" s="15"/>
      <c r="H50" s="15">
        <v>57342.11</v>
      </c>
      <c r="I50" s="15">
        <f>F50-H50</f>
        <v>3111189.89</v>
      </c>
      <c r="N50" s="157"/>
      <c r="V50" s="3"/>
    </row>
    <row r="51" spans="2:22" x14ac:dyDescent="0.25">
      <c r="B51" s="21"/>
      <c r="I51" s="4"/>
      <c r="N51" s="3"/>
      <c r="V51" s="3"/>
    </row>
    <row r="52" spans="2:22" x14ac:dyDescent="0.25">
      <c r="B52" s="21"/>
      <c r="H52" s="7">
        <f>H50+H47</f>
        <v>60847.97</v>
      </c>
      <c r="I52" s="4"/>
      <c r="N52" s="3"/>
      <c r="V52" s="157"/>
    </row>
    <row r="53" spans="2:22" x14ac:dyDescent="0.25">
      <c r="B53" s="21"/>
      <c r="D53" s="22" t="s">
        <v>16</v>
      </c>
      <c r="E53" s="23"/>
      <c r="F53" s="25">
        <v>168172.79999999999</v>
      </c>
      <c r="N53" s="3"/>
      <c r="V53" s="3"/>
    </row>
    <row r="54" spans="2:22" x14ac:dyDescent="0.25">
      <c r="B54" s="21"/>
      <c r="C54" s="24"/>
      <c r="H54" s="7"/>
      <c r="N54" s="3"/>
      <c r="V54" s="3"/>
    </row>
    <row r="55" spans="2:22" x14ac:dyDescent="0.25">
      <c r="B55" s="21"/>
      <c r="C55" s="24"/>
      <c r="D55" s="12" t="s">
        <v>9</v>
      </c>
      <c r="E55" s="12" t="s">
        <v>1</v>
      </c>
      <c r="F55" s="12" t="s">
        <v>10</v>
      </c>
      <c r="H55" s="7"/>
      <c r="N55" s="3"/>
      <c r="V55" s="157"/>
    </row>
    <row r="56" spans="2:22" x14ac:dyDescent="0.25">
      <c r="B56" s="21"/>
      <c r="C56" s="24"/>
      <c r="D56" s="15">
        <f>D50+D47</f>
        <v>280288</v>
      </c>
      <c r="E56" s="16">
        <f>F56/D56</f>
        <v>16.399999999999999</v>
      </c>
      <c r="F56" s="15">
        <f>F53+F50+F47</f>
        <v>4596723.1999999993</v>
      </c>
      <c r="H56" s="7"/>
      <c r="N56" s="3"/>
      <c r="V56" s="157"/>
    </row>
    <row r="57" spans="2:22" x14ac:dyDescent="0.25">
      <c r="N57" s="3"/>
      <c r="V57" s="157"/>
    </row>
    <row r="58" spans="2:22" x14ac:dyDescent="0.25">
      <c r="D58" s="7">
        <f>C37-D56</f>
        <v>0</v>
      </c>
      <c r="F58" s="124">
        <f>F37-F56</f>
        <v>-28028.799999998882</v>
      </c>
      <c r="N58" s="3"/>
      <c r="V58" s="3"/>
    </row>
    <row r="59" spans="2:22" x14ac:dyDescent="0.25">
      <c r="N59" s="3"/>
      <c r="V59" s="3"/>
    </row>
    <row r="60" spans="2:22" x14ac:dyDescent="0.25">
      <c r="F60" s="4"/>
      <c r="N60" s="3"/>
      <c r="V60" s="3"/>
    </row>
    <row r="61" spans="2:22" x14ac:dyDescent="0.25">
      <c r="N61" s="3"/>
      <c r="V61" s="3"/>
    </row>
    <row r="62" spans="2:22" x14ac:dyDescent="0.25">
      <c r="D62" s="3"/>
      <c r="F62" s="3"/>
      <c r="H62" s="3"/>
      <c r="N62" s="3"/>
      <c r="V62" s="3"/>
    </row>
    <row r="63" spans="2:22" x14ac:dyDescent="0.25">
      <c r="D63" s="3"/>
      <c r="F63" s="3"/>
      <c r="H63" s="3"/>
      <c r="N63" s="3"/>
      <c r="V63" s="3"/>
    </row>
    <row r="64" spans="2:22" x14ac:dyDescent="0.25">
      <c r="H64" s="3"/>
      <c r="N64" s="3"/>
      <c r="V64" s="3"/>
    </row>
    <row r="65" spans="14:22" x14ac:dyDescent="0.25">
      <c r="N65" s="3"/>
      <c r="V65" s="157"/>
    </row>
    <row r="66" spans="14:22" x14ac:dyDescent="0.25">
      <c r="N66" s="3"/>
      <c r="V66" s="3"/>
    </row>
    <row r="67" spans="14:22" x14ac:dyDescent="0.25">
      <c r="N67" s="3"/>
      <c r="V67" s="3"/>
    </row>
    <row r="68" spans="14:22" x14ac:dyDescent="0.25">
      <c r="N68" s="3"/>
      <c r="V68" s="3"/>
    </row>
    <row r="69" spans="14:22" x14ac:dyDescent="0.25">
      <c r="N69" s="3"/>
    </row>
    <row r="70" spans="14:22" x14ac:dyDescent="0.25">
      <c r="N70" s="3"/>
    </row>
    <row r="71" spans="14:22" x14ac:dyDescent="0.25">
      <c r="N71" s="3"/>
    </row>
    <row r="72" spans="14:22" x14ac:dyDescent="0.25">
      <c r="N72" s="3"/>
      <c r="V72" s="3"/>
    </row>
    <row r="73" spans="14:22" x14ac:dyDescent="0.25">
      <c r="N73" s="3"/>
    </row>
    <row r="74" spans="14:22" x14ac:dyDescent="0.25">
      <c r="N74" s="3"/>
    </row>
    <row r="75" spans="14:22" x14ac:dyDescent="0.25">
      <c r="N75" s="3"/>
      <c r="V75" s="3"/>
    </row>
    <row r="76" spans="14:22" x14ac:dyDescent="0.25">
      <c r="N76" s="3"/>
    </row>
    <row r="77" spans="14:22" x14ac:dyDescent="0.25">
      <c r="N77" s="3"/>
    </row>
    <row r="78" spans="14:22" x14ac:dyDescent="0.25">
      <c r="N78" s="3"/>
    </row>
    <row r="79" spans="14:22" x14ac:dyDescent="0.25">
      <c r="N79" s="3"/>
      <c r="V79" s="3"/>
    </row>
    <row r="80" spans="14:22" x14ac:dyDescent="0.25">
      <c r="N80" s="3"/>
    </row>
    <row r="81" spans="14:22" x14ac:dyDescent="0.25">
      <c r="N81" s="3"/>
    </row>
    <row r="82" spans="14:22" x14ac:dyDescent="0.25">
      <c r="N82" s="3"/>
    </row>
    <row r="83" spans="14:22" x14ac:dyDescent="0.25">
      <c r="N83" s="3"/>
      <c r="V83" s="3"/>
    </row>
    <row r="84" spans="14:22" x14ac:dyDescent="0.25">
      <c r="N84" s="3"/>
    </row>
    <row r="86" spans="14:22" x14ac:dyDescent="0.25">
      <c r="V86" s="3"/>
    </row>
    <row r="88" spans="14:22" x14ac:dyDescent="0.25">
      <c r="V88" s="3"/>
    </row>
    <row r="89" spans="14:22" x14ac:dyDescent="0.25">
      <c r="V89" s="3"/>
    </row>
    <row r="90" spans="14:22" x14ac:dyDescent="0.25">
      <c r="V90" s="3"/>
    </row>
    <row r="94" spans="14:22" x14ac:dyDescent="0.25">
      <c r="V94" s="3"/>
    </row>
    <row r="97" spans="22:22" x14ac:dyDescent="0.25">
      <c r="V97" s="157"/>
    </row>
    <row r="99" spans="22:22" x14ac:dyDescent="0.25">
      <c r="V99" s="3"/>
    </row>
    <row r="100" spans="22:22" x14ac:dyDescent="0.25">
      <c r="V100" s="3"/>
    </row>
    <row r="101" spans="22:22" x14ac:dyDescent="0.25">
      <c r="V101" s="3"/>
    </row>
    <row r="105" spans="22:22" x14ac:dyDescent="0.25">
      <c r="V105" s="3"/>
    </row>
    <row r="111" spans="22:22" x14ac:dyDescent="0.25">
      <c r="V111" s="15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87"/>
  <sheetViews>
    <sheetView topLeftCell="A16" zoomScale="85" zoomScaleNormal="85" workbookViewId="0">
      <selection activeCell="H13" sqref="H13:H1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1239700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36">
        <v>45700</v>
      </c>
      <c r="Q3" s="137" t="s">
        <v>100</v>
      </c>
      <c r="R3" s="136">
        <v>45747</v>
      </c>
      <c r="S3" s="137" t="s">
        <v>71</v>
      </c>
      <c r="T3" s="138">
        <v>17</v>
      </c>
      <c r="U3" s="137" t="s">
        <v>72</v>
      </c>
      <c r="V3" s="137" t="s">
        <v>101</v>
      </c>
      <c r="W3" s="139">
        <v>540</v>
      </c>
      <c r="X3" s="137" t="s">
        <v>73</v>
      </c>
      <c r="Y3" s="140">
        <v>634</v>
      </c>
      <c r="Z3" s="141">
        <v>342360</v>
      </c>
      <c r="AA3" s="142"/>
      <c r="AB3" s="141">
        <v>342360</v>
      </c>
      <c r="AC3" s="123" t="s">
        <v>102</v>
      </c>
    </row>
    <row r="4" spans="2:29" x14ac:dyDescent="0.25">
      <c r="B4" s="34">
        <v>45809</v>
      </c>
      <c r="C4" s="1">
        <v>8830</v>
      </c>
      <c r="D4" s="2"/>
      <c r="E4" s="35">
        <v>16.3</v>
      </c>
      <c r="F4" s="36">
        <f>E4*C4</f>
        <v>143929</v>
      </c>
      <c r="G4" s="37"/>
      <c r="H4" s="38" t="s">
        <v>4</v>
      </c>
      <c r="I4" s="39"/>
      <c r="J4" s="40">
        <f>'MAYIS 2025'!J39*-1</f>
        <v>2.5880029425024986E-3</v>
      </c>
      <c r="L4" s="4">
        <f>J8/1.01</f>
        <v>53465.346534653465</v>
      </c>
      <c r="P4" s="14"/>
      <c r="Q4" s="14"/>
      <c r="R4" s="14"/>
      <c r="S4" s="14"/>
      <c r="T4" s="14"/>
      <c r="U4" s="14"/>
      <c r="V4" s="14" t="s">
        <v>110</v>
      </c>
      <c r="W4" s="14"/>
      <c r="X4" s="14"/>
      <c r="Y4" s="14"/>
      <c r="Z4" s="14"/>
      <c r="AA4" s="14"/>
      <c r="AB4" s="85">
        <v>-342360</v>
      </c>
    </row>
    <row r="5" spans="2:29" x14ac:dyDescent="0.25">
      <c r="B5" s="34">
        <v>45810</v>
      </c>
      <c r="C5" s="1">
        <v>9500</v>
      </c>
      <c r="D5" s="2"/>
      <c r="E5" s="35">
        <v>16.3</v>
      </c>
      <c r="F5" s="36">
        <f t="shared" ref="F5:F35" si="0">E5*C5</f>
        <v>154850</v>
      </c>
      <c r="G5" s="9" t="s">
        <v>5</v>
      </c>
      <c r="H5" s="38"/>
      <c r="I5" s="39"/>
      <c r="J5" s="40">
        <v>62104.670000000006</v>
      </c>
      <c r="P5" s="163">
        <v>45710</v>
      </c>
      <c r="Q5" s="191">
        <f>R5-P5</f>
        <v>67</v>
      </c>
      <c r="R5" s="114">
        <v>45777</v>
      </c>
      <c r="S5" s="164" t="s">
        <v>71</v>
      </c>
      <c r="T5" s="165">
        <v>32</v>
      </c>
      <c r="U5" s="164" t="s">
        <v>72</v>
      </c>
      <c r="V5" s="164" t="s">
        <v>106</v>
      </c>
      <c r="W5" s="166">
        <v>40</v>
      </c>
      <c r="X5" s="164" t="s">
        <v>73</v>
      </c>
      <c r="Y5" s="167">
        <v>675</v>
      </c>
      <c r="Z5" s="168">
        <v>27000</v>
      </c>
      <c r="AA5" s="169"/>
      <c r="AB5" s="168">
        <v>27000</v>
      </c>
      <c r="AC5" s="190" t="s">
        <v>147</v>
      </c>
    </row>
    <row r="6" spans="2:29" x14ac:dyDescent="0.25">
      <c r="B6" s="34">
        <v>45811</v>
      </c>
      <c r="C6" s="1">
        <v>9810</v>
      </c>
      <c r="D6" s="2"/>
      <c r="E6" s="35">
        <v>16.3</v>
      </c>
      <c r="F6" s="36">
        <f t="shared" si="0"/>
        <v>159903</v>
      </c>
      <c r="G6" s="37" t="s">
        <v>42</v>
      </c>
      <c r="H6" s="38"/>
      <c r="I6" s="39"/>
      <c r="J6" s="40"/>
      <c r="L6" s="1"/>
      <c r="M6" s="1"/>
      <c r="N6" s="1"/>
      <c r="P6" s="163">
        <v>45710</v>
      </c>
      <c r="Q6" s="191">
        <f>R6-P6</f>
        <v>67</v>
      </c>
      <c r="R6" s="114">
        <v>45777</v>
      </c>
      <c r="S6" s="164" t="s">
        <v>71</v>
      </c>
      <c r="T6" s="165">
        <v>32</v>
      </c>
      <c r="U6" s="164" t="s">
        <v>72</v>
      </c>
      <c r="V6" s="164" t="s">
        <v>101</v>
      </c>
      <c r="W6" s="166">
        <v>500</v>
      </c>
      <c r="X6" s="164" t="s">
        <v>73</v>
      </c>
      <c r="Y6" s="167">
        <v>660</v>
      </c>
      <c r="Z6" s="168">
        <v>330000</v>
      </c>
      <c r="AA6" s="169"/>
      <c r="AB6" s="168">
        <v>330000</v>
      </c>
      <c r="AC6" s="190" t="s">
        <v>147</v>
      </c>
    </row>
    <row r="7" spans="2:29" x14ac:dyDescent="0.25">
      <c r="B7" s="34">
        <v>45812</v>
      </c>
      <c r="C7" s="1">
        <v>5259</v>
      </c>
      <c r="D7" s="2"/>
      <c r="E7" s="35">
        <v>16.3</v>
      </c>
      <c r="F7" s="36">
        <f t="shared" si="0"/>
        <v>85721.7</v>
      </c>
      <c r="G7" s="37" t="s">
        <v>43</v>
      </c>
      <c r="H7" s="38"/>
      <c r="I7" s="39"/>
      <c r="J7" s="40"/>
      <c r="L7" s="1">
        <v>10000</v>
      </c>
      <c r="M7" s="1">
        <v>16.399999999999999</v>
      </c>
      <c r="N7" s="1">
        <f>L7*M7</f>
        <v>164000</v>
      </c>
      <c r="P7" s="180">
        <v>45779</v>
      </c>
      <c r="Q7" s="173">
        <f>R7-P7</f>
        <v>-2</v>
      </c>
      <c r="R7" s="114">
        <v>45777</v>
      </c>
      <c r="S7" s="164" t="s">
        <v>71</v>
      </c>
      <c r="T7" s="179">
        <v>137</v>
      </c>
      <c r="U7" s="178" t="s">
        <v>72</v>
      </c>
      <c r="V7" s="178" t="s">
        <v>120</v>
      </c>
      <c r="W7" s="177">
        <v>4</v>
      </c>
      <c r="X7" s="178" t="s">
        <v>73</v>
      </c>
      <c r="Y7" s="176">
        <v>1250</v>
      </c>
      <c r="Z7" s="175">
        <v>5000</v>
      </c>
      <c r="AA7" s="175">
        <v>1000</v>
      </c>
      <c r="AB7" s="175">
        <v>6000</v>
      </c>
      <c r="AC7" s="189" t="s">
        <v>146</v>
      </c>
    </row>
    <row r="8" spans="2:29" x14ac:dyDescent="0.25">
      <c r="B8" s="34">
        <v>45813</v>
      </c>
      <c r="C8" s="1">
        <v>5340</v>
      </c>
      <c r="D8" s="2"/>
      <c r="E8" s="35">
        <v>16.3</v>
      </c>
      <c r="F8" s="36">
        <f t="shared" si="0"/>
        <v>87042</v>
      </c>
      <c r="G8" s="41">
        <v>45823</v>
      </c>
      <c r="H8" s="42" t="s">
        <v>160</v>
      </c>
      <c r="I8" s="5"/>
      <c r="J8" s="43">
        <v>54000</v>
      </c>
      <c r="L8" s="1">
        <v>10000</v>
      </c>
      <c r="M8" s="1">
        <v>11</v>
      </c>
      <c r="N8" s="1">
        <f>L8*M8</f>
        <v>110000</v>
      </c>
      <c r="P8" s="14"/>
      <c r="Q8" s="14"/>
      <c r="R8" s="14"/>
      <c r="S8" s="14"/>
      <c r="T8" s="14"/>
      <c r="U8" s="14"/>
      <c r="V8" s="14" t="s">
        <v>136</v>
      </c>
      <c r="W8" s="14"/>
      <c r="X8" s="14"/>
      <c r="Y8" s="14"/>
      <c r="Z8" s="14"/>
      <c r="AA8" s="14"/>
      <c r="AB8" s="171">
        <v>-363000</v>
      </c>
      <c r="AC8" s="170"/>
    </row>
    <row r="9" spans="2:29" x14ac:dyDescent="0.25">
      <c r="B9" s="34">
        <v>45814</v>
      </c>
      <c r="C9" s="1">
        <v>10733</v>
      </c>
      <c r="D9" s="2"/>
      <c r="E9" s="35">
        <v>16.3</v>
      </c>
      <c r="F9" s="36">
        <f t="shared" si="0"/>
        <v>174947.9</v>
      </c>
      <c r="G9" s="41"/>
      <c r="H9" s="42"/>
      <c r="I9" s="5"/>
      <c r="J9" s="43"/>
      <c r="L9" s="1">
        <v>10000</v>
      </c>
      <c r="M9" s="1">
        <f>M7-M8</f>
        <v>5.3999999999999986</v>
      </c>
      <c r="N9" s="1">
        <f>L9*M9</f>
        <v>53999.999999999985</v>
      </c>
      <c r="P9" s="72">
        <v>45773</v>
      </c>
      <c r="Q9" s="174">
        <f>R9-P9</f>
        <v>35</v>
      </c>
      <c r="R9" s="114">
        <v>45808</v>
      </c>
      <c r="S9" s="39" t="s">
        <v>71</v>
      </c>
      <c r="T9" s="73">
        <v>128</v>
      </c>
      <c r="U9" s="9" t="s">
        <v>72</v>
      </c>
      <c r="V9" s="9" t="s">
        <v>101</v>
      </c>
      <c r="W9" s="74">
        <v>340</v>
      </c>
      <c r="X9" s="9" t="s">
        <v>73</v>
      </c>
      <c r="Y9" s="75">
        <v>716</v>
      </c>
      <c r="Z9" s="76">
        <v>243440</v>
      </c>
      <c r="AA9" s="76"/>
      <c r="AB9" s="76">
        <v>243440</v>
      </c>
      <c r="AC9" s="170" t="s">
        <v>137</v>
      </c>
    </row>
    <row r="10" spans="2:29" x14ac:dyDescent="0.25">
      <c r="B10" s="34">
        <v>45815</v>
      </c>
      <c r="C10" s="1">
        <v>13077</v>
      </c>
      <c r="D10" s="2"/>
      <c r="E10" s="35">
        <v>16.3</v>
      </c>
      <c r="F10" s="36">
        <f t="shared" si="0"/>
        <v>213155.1</v>
      </c>
      <c r="G10" s="41">
        <v>45838</v>
      </c>
      <c r="H10" s="42" t="s">
        <v>169</v>
      </c>
      <c r="I10" s="5"/>
      <c r="J10" s="43">
        <v>23452</v>
      </c>
      <c r="L10" s="1"/>
      <c r="M10" s="1"/>
      <c r="N10" s="1"/>
      <c r="P10" s="207"/>
      <c r="Q10" s="14"/>
      <c r="R10" s="14"/>
      <c r="S10" s="14"/>
      <c r="T10" s="208"/>
      <c r="U10" s="209"/>
      <c r="V10" s="213" t="s">
        <v>152</v>
      </c>
      <c r="W10" s="210"/>
      <c r="X10" s="209"/>
      <c r="Y10" s="211"/>
      <c r="Z10" s="212"/>
      <c r="AA10" s="212"/>
      <c r="AB10" s="212">
        <v>-243440</v>
      </c>
    </row>
    <row r="11" spans="2:29" x14ac:dyDescent="0.25">
      <c r="B11" s="34">
        <v>45816</v>
      </c>
      <c r="C11" s="1">
        <v>10934</v>
      </c>
      <c r="D11" s="2"/>
      <c r="E11" s="35">
        <v>16.3</v>
      </c>
      <c r="F11" s="36">
        <f t="shared" si="0"/>
        <v>178224.2</v>
      </c>
      <c r="G11" s="41">
        <v>45838</v>
      </c>
      <c r="H11" s="42" t="s">
        <v>167</v>
      </c>
      <c r="I11" s="5"/>
      <c r="J11" s="43">
        <f>4043.17*1.01</f>
        <v>4083.6017000000002</v>
      </c>
      <c r="L11" s="1"/>
      <c r="M11" s="1"/>
      <c r="N11" s="1"/>
      <c r="P11" s="197">
        <v>45792</v>
      </c>
      <c r="Q11" s="5">
        <f t="shared" ref="Q11" si="1">R11-P11</f>
        <v>77</v>
      </c>
      <c r="R11" s="104">
        <v>45869</v>
      </c>
      <c r="S11" s="5" t="s">
        <v>71</v>
      </c>
      <c r="T11" s="196">
        <v>148</v>
      </c>
      <c r="U11" s="199" t="s">
        <v>72</v>
      </c>
      <c r="V11" s="199" t="s">
        <v>101</v>
      </c>
      <c r="W11" s="198">
        <v>540</v>
      </c>
      <c r="X11" s="199" t="s">
        <v>73</v>
      </c>
      <c r="Y11" s="195">
        <v>770</v>
      </c>
      <c r="Z11" s="194">
        <v>415800</v>
      </c>
      <c r="AA11" s="193"/>
      <c r="AB11" s="194">
        <v>415800</v>
      </c>
      <c r="AC11" s="192" t="s">
        <v>148</v>
      </c>
    </row>
    <row r="12" spans="2:29" x14ac:dyDescent="0.25">
      <c r="B12" s="34">
        <v>45817</v>
      </c>
      <c r="C12" s="1">
        <v>10168</v>
      </c>
      <c r="D12" s="2"/>
      <c r="E12" s="35">
        <v>16.3</v>
      </c>
      <c r="F12" s="36">
        <f t="shared" si="0"/>
        <v>165738.4</v>
      </c>
      <c r="G12" s="42" t="s">
        <v>168</v>
      </c>
      <c r="H12" s="42"/>
      <c r="I12" s="5"/>
      <c r="J12" s="43">
        <f>4443*1.2</f>
        <v>5331.5999999999995</v>
      </c>
      <c r="L12" s="1">
        <v>10000</v>
      </c>
      <c r="M12" s="1">
        <v>5.4</v>
      </c>
      <c r="N12" s="1">
        <f>L12*M12</f>
        <v>54000</v>
      </c>
    </row>
    <row r="13" spans="2:29" x14ac:dyDescent="0.25">
      <c r="B13" s="34">
        <v>45818</v>
      </c>
      <c r="C13" s="1">
        <v>8800</v>
      </c>
      <c r="D13" s="2"/>
      <c r="E13" s="35">
        <v>16.3</v>
      </c>
      <c r="F13" s="36">
        <f t="shared" si="0"/>
        <v>143440</v>
      </c>
      <c r="G13" s="41">
        <v>45838</v>
      </c>
      <c r="H13" s="42" t="s">
        <v>161</v>
      </c>
      <c r="I13" s="5"/>
      <c r="J13" s="43">
        <v>112.78</v>
      </c>
      <c r="L13" s="1"/>
      <c r="M13" s="1"/>
      <c r="N13" s="1"/>
      <c r="P13" s="221">
        <v>45828</v>
      </c>
      <c r="Q13" s="5">
        <f>R13-P13</f>
        <v>72</v>
      </c>
      <c r="R13" s="104">
        <v>45900</v>
      </c>
      <c r="S13" s="5" t="s">
        <v>158</v>
      </c>
      <c r="T13" s="220">
        <v>134</v>
      </c>
      <c r="U13" s="219" t="s">
        <v>72</v>
      </c>
      <c r="V13" s="219" t="s">
        <v>101</v>
      </c>
      <c r="W13" s="218">
        <v>255</v>
      </c>
      <c r="X13" s="219" t="s">
        <v>73</v>
      </c>
      <c r="Y13" s="217">
        <v>750</v>
      </c>
      <c r="Z13" s="215">
        <v>191250</v>
      </c>
      <c r="AA13" s="216"/>
      <c r="AB13" s="215">
        <v>191250</v>
      </c>
      <c r="AC13" s="214" t="s">
        <v>157</v>
      </c>
    </row>
    <row r="14" spans="2:29" x14ac:dyDescent="0.25">
      <c r="B14" s="34">
        <v>45819</v>
      </c>
      <c r="C14" s="1">
        <v>9332</v>
      </c>
      <c r="D14" s="2"/>
      <c r="E14" s="35">
        <v>16.3</v>
      </c>
      <c r="F14" s="36">
        <f t="shared" si="0"/>
        <v>152111.6</v>
      </c>
      <c r="G14" s="41">
        <v>45838</v>
      </c>
      <c r="H14" s="42" t="s">
        <v>150</v>
      </c>
      <c r="I14" s="5"/>
      <c r="J14" s="43">
        <v>251.02</v>
      </c>
      <c r="L14" s="1"/>
      <c r="M14" s="1"/>
      <c r="N14" s="1"/>
      <c r="P14" s="221">
        <v>45828</v>
      </c>
      <c r="Q14" s="5">
        <f>R14-P14</f>
        <v>72</v>
      </c>
      <c r="R14" s="104">
        <v>45900</v>
      </c>
      <c r="S14" s="5" t="s">
        <v>158</v>
      </c>
      <c r="T14" s="220">
        <v>133</v>
      </c>
      <c r="U14" s="219" t="s">
        <v>72</v>
      </c>
      <c r="V14" s="219" t="s">
        <v>106</v>
      </c>
      <c r="W14" s="218">
        <v>20</v>
      </c>
      <c r="X14" s="219" t="s">
        <v>73</v>
      </c>
      <c r="Y14" s="217">
        <v>740</v>
      </c>
      <c r="Z14" s="215">
        <v>14800</v>
      </c>
      <c r="AA14" s="216"/>
      <c r="AB14" s="215">
        <v>14800</v>
      </c>
      <c r="AC14" s="214" t="s">
        <v>159</v>
      </c>
    </row>
    <row r="15" spans="2:29" x14ac:dyDescent="0.25">
      <c r="B15" s="34">
        <v>45820</v>
      </c>
      <c r="C15" s="1">
        <v>9700</v>
      </c>
      <c r="D15" s="2"/>
      <c r="E15" s="35">
        <v>16.3</v>
      </c>
      <c r="F15" s="36">
        <f t="shared" si="0"/>
        <v>158110</v>
      </c>
      <c r="G15" s="41">
        <v>45867</v>
      </c>
      <c r="H15" s="42" t="s">
        <v>78</v>
      </c>
      <c r="I15" s="5"/>
      <c r="J15" s="43">
        <v>100000</v>
      </c>
      <c r="L15" s="1"/>
      <c r="M15" s="1"/>
      <c r="N15" s="1"/>
      <c r="P15" s="221">
        <v>45828</v>
      </c>
      <c r="Q15" s="5">
        <f>R15-P15</f>
        <v>72</v>
      </c>
      <c r="R15" s="104">
        <v>45900</v>
      </c>
      <c r="S15" s="5" t="s">
        <v>158</v>
      </c>
      <c r="T15" s="220">
        <v>133</v>
      </c>
      <c r="U15" s="219" t="s">
        <v>72</v>
      </c>
      <c r="V15" s="219" t="s">
        <v>101</v>
      </c>
      <c r="W15" s="218">
        <v>255</v>
      </c>
      <c r="X15" s="219" t="s">
        <v>73</v>
      </c>
      <c r="Y15" s="217">
        <v>750</v>
      </c>
      <c r="Z15" s="215">
        <v>191250</v>
      </c>
      <c r="AA15" s="216"/>
      <c r="AB15" s="215">
        <v>191250</v>
      </c>
      <c r="AC15" s="214" t="s">
        <v>159</v>
      </c>
    </row>
    <row r="16" spans="2:29" x14ac:dyDescent="0.25">
      <c r="B16" s="34">
        <v>45821</v>
      </c>
      <c r="C16" s="1">
        <v>8900</v>
      </c>
      <c r="D16" s="2"/>
      <c r="E16" s="35">
        <v>16.3</v>
      </c>
      <c r="F16" s="36">
        <f t="shared" si="0"/>
        <v>145070</v>
      </c>
      <c r="G16" s="41">
        <v>45870</v>
      </c>
      <c r="H16" s="42" t="s">
        <v>78</v>
      </c>
      <c r="I16" s="5"/>
      <c r="J16" s="43">
        <v>1000000</v>
      </c>
      <c r="L16" s="1"/>
      <c r="M16" s="1"/>
      <c r="N16" s="1"/>
      <c r="P16" s="241">
        <v>45849</v>
      </c>
      <c r="Q16" s="5">
        <f>R16-P16</f>
        <v>51</v>
      </c>
      <c r="R16" s="104">
        <v>45900</v>
      </c>
      <c r="S16" s="5" t="s">
        <v>158</v>
      </c>
      <c r="T16" s="240">
        <v>227</v>
      </c>
      <c r="U16" s="239" t="s">
        <v>72</v>
      </c>
      <c r="V16" s="239" t="s">
        <v>106</v>
      </c>
      <c r="W16" s="238">
        <v>20</v>
      </c>
      <c r="X16" s="239" t="s">
        <v>73</v>
      </c>
      <c r="Y16" s="237">
        <v>790</v>
      </c>
      <c r="Z16" s="236">
        <v>15800</v>
      </c>
      <c r="AA16" s="234"/>
      <c r="AB16" s="236">
        <v>15800</v>
      </c>
      <c r="AC16" s="235" t="s">
        <v>173</v>
      </c>
    </row>
    <row r="17" spans="2:29" x14ac:dyDescent="0.25">
      <c r="B17" s="34">
        <v>45822</v>
      </c>
      <c r="C17" s="1">
        <v>9325</v>
      </c>
      <c r="D17" s="2"/>
      <c r="E17" s="35">
        <v>16.3</v>
      </c>
      <c r="F17" s="36">
        <f t="shared" si="0"/>
        <v>151997.5</v>
      </c>
      <c r="G17" s="41">
        <v>45874</v>
      </c>
      <c r="H17" s="42" t="s">
        <v>180</v>
      </c>
      <c r="I17" s="5"/>
      <c r="J17" s="43">
        <v>2000000</v>
      </c>
      <c r="P17" s="241">
        <v>45849</v>
      </c>
      <c r="Q17" s="5">
        <f>R17-P17</f>
        <v>51</v>
      </c>
      <c r="R17" s="104">
        <v>45900</v>
      </c>
      <c r="S17" s="5" t="s">
        <v>158</v>
      </c>
      <c r="T17" s="240">
        <v>227</v>
      </c>
      <c r="U17" s="239" t="s">
        <v>72</v>
      </c>
      <c r="V17" s="239" t="s">
        <v>101</v>
      </c>
      <c r="W17" s="238">
        <v>520</v>
      </c>
      <c r="X17" s="239" t="s">
        <v>73</v>
      </c>
      <c r="Y17" s="237">
        <v>790</v>
      </c>
      <c r="Z17" s="236">
        <v>410800</v>
      </c>
      <c r="AA17" s="234"/>
      <c r="AB17" s="236">
        <v>410800</v>
      </c>
      <c r="AC17" s="235" t="s">
        <v>173</v>
      </c>
    </row>
    <row r="18" spans="2:29" x14ac:dyDescent="0.25">
      <c r="B18" s="34">
        <v>45823</v>
      </c>
      <c r="C18" s="1">
        <v>9573</v>
      </c>
      <c r="D18" s="2"/>
      <c r="E18" s="35">
        <v>16.3</v>
      </c>
      <c r="F18" s="36">
        <f t="shared" si="0"/>
        <v>156039.9</v>
      </c>
      <c r="G18" s="41">
        <v>45877</v>
      </c>
      <c r="H18" s="42" t="s">
        <v>78</v>
      </c>
      <c r="I18" s="5"/>
      <c r="J18" s="43">
        <v>769145.12</v>
      </c>
    </row>
    <row r="19" spans="2:29" x14ac:dyDescent="0.25">
      <c r="B19" s="34">
        <v>45824</v>
      </c>
      <c r="C19" s="1">
        <v>7030</v>
      </c>
      <c r="D19" s="2"/>
      <c r="E19" s="35">
        <v>16.3</v>
      </c>
      <c r="F19" s="36">
        <f t="shared" si="0"/>
        <v>114589</v>
      </c>
      <c r="G19" s="41">
        <v>45882</v>
      </c>
      <c r="H19" s="42" t="s">
        <v>180</v>
      </c>
      <c r="I19" s="5"/>
      <c r="J19" s="43">
        <v>500000</v>
      </c>
      <c r="P19" s="243"/>
      <c r="Q19" s="244"/>
      <c r="R19" s="245"/>
      <c r="S19" s="245"/>
      <c r="T19" s="248"/>
      <c r="U19" s="245"/>
      <c r="V19" s="246"/>
      <c r="W19" s="247"/>
      <c r="X19" s="242"/>
      <c r="Y19" s="247"/>
    </row>
    <row r="20" spans="2:29" x14ac:dyDescent="0.25">
      <c r="B20" s="34">
        <v>45825</v>
      </c>
      <c r="C20" s="1">
        <v>11129</v>
      </c>
      <c r="D20" s="2"/>
      <c r="E20" s="35">
        <v>16.3</v>
      </c>
      <c r="F20" s="36">
        <f t="shared" si="0"/>
        <v>181402.7</v>
      </c>
      <c r="G20" s="44"/>
      <c r="H20" s="42"/>
      <c r="I20" s="5"/>
      <c r="J20" s="43"/>
      <c r="L20" s="447" t="s">
        <v>166</v>
      </c>
      <c r="M20" s="447"/>
      <c r="N20" s="447"/>
      <c r="P20" s="243"/>
      <c r="Q20" s="244"/>
      <c r="R20" s="245"/>
      <c r="S20" s="245"/>
      <c r="T20" s="248"/>
      <c r="U20" s="245"/>
      <c r="V20" s="246"/>
      <c r="W20" s="247"/>
      <c r="X20" s="242"/>
      <c r="Y20" s="247"/>
    </row>
    <row r="21" spans="2:29" x14ac:dyDescent="0.25">
      <c r="B21" s="34">
        <v>45826</v>
      </c>
      <c r="C21" s="1">
        <v>9690</v>
      </c>
      <c r="D21" s="2"/>
      <c r="E21" s="35">
        <v>16.3</v>
      </c>
      <c r="F21" s="36">
        <f t="shared" si="0"/>
        <v>157947</v>
      </c>
      <c r="G21" s="44"/>
      <c r="H21" s="42"/>
      <c r="I21" s="5"/>
      <c r="J21" s="43"/>
      <c r="L21" s="229" t="s">
        <v>163</v>
      </c>
      <c r="M21" s="229" t="s">
        <v>164</v>
      </c>
      <c r="N21" s="229" t="s">
        <v>165</v>
      </c>
      <c r="P21" s="223"/>
      <c r="Q21" s="224"/>
      <c r="R21" s="225"/>
      <c r="S21" s="225"/>
      <c r="T21" s="228"/>
      <c r="U21" s="225"/>
      <c r="V21" s="226"/>
      <c r="W21" s="227"/>
      <c r="X21" s="222"/>
      <c r="Y21" s="227"/>
    </row>
    <row r="22" spans="2:29" x14ac:dyDescent="0.25">
      <c r="B22" s="34">
        <v>45827</v>
      </c>
      <c r="C22" s="1">
        <v>8580</v>
      </c>
      <c r="D22" s="2"/>
      <c r="E22" s="35">
        <v>16.3</v>
      </c>
      <c r="F22" s="36">
        <f t="shared" si="0"/>
        <v>139854</v>
      </c>
      <c r="G22" s="44"/>
      <c r="H22" s="42"/>
      <c r="I22" s="5"/>
      <c r="J22" s="43"/>
      <c r="L22" s="230">
        <v>44912</v>
      </c>
      <c r="M22" s="5">
        <v>6.4</v>
      </c>
      <c r="N22" s="231">
        <f>L22*M22</f>
        <v>287436.79999999999</v>
      </c>
    </row>
    <row r="23" spans="2:29" x14ac:dyDescent="0.25">
      <c r="B23" s="34">
        <v>45828</v>
      </c>
      <c r="C23" s="1">
        <v>9600</v>
      </c>
      <c r="D23" s="2"/>
      <c r="E23" s="35">
        <v>16.3</v>
      </c>
      <c r="F23" s="36">
        <f t="shared" si="0"/>
        <v>156480</v>
      </c>
      <c r="G23" s="44"/>
      <c r="H23" s="42"/>
      <c r="I23" s="5"/>
      <c r="J23" s="43"/>
    </row>
    <row r="24" spans="2:29" x14ac:dyDescent="0.25">
      <c r="B24" s="34">
        <v>45829</v>
      </c>
      <c r="C24" s="1">
        <v>9680</v>
      </c>
      <c r="D24" s="2"/>
      <c r="E24" s="35">
        <v>16.3</v>
      </c>
      <c r="F24" s="36">
        <f t="shared" si="0"/>
        <v>157784</v>
      </c>
      <c r="G24" s="44"/>
      <c r="H24" s="42"/>
      <c r="I24" s="5"/>
      <c r="J24" s="43"/>
    </row>
    <row r="25" spans="2:29" x14ac:dyDescent="0.25">
      <c r="B25" s="34">
        <v>45830</v>
      </c>
      <c r="C25" s="1">
        <v>8970</v>
      </c>
      <c r="D25" s="2"/>
      <c r="E25" s="35">
        <v>16.3</v>
      </c>
      <c r="F25" s="36">
        <f t="shared" si="0"/>
        <v>146211</v>
      </c>
      <c r="G25" s="44"/>
      <c r="H25" s="42"/>
      <c r="I25" s="5"/>
      <c r="J25" s="43"/>
      <c r="L25">
        <v>1430</v>
      </c>
      <c r="M25">
        <v>16.399999999999999</v>
      </c>
      <c r="N25" s="4">
        <f>L25*M25</f>
        <v>23451.999999999996</v>
      </c>
    </row>
    <row r="26" spans="2:29" x14ac:dyDescent="0.25">
      <c r="B26" s="34">
        <v>45831</v>
      </c>
      <c r="C26" s="1">
        <v>9125</v>
      </c>
      <c r="D26" s="2"/>
      <c r="E26" s="35">
        <v>16.3</v>
      </c>
      <c r="F26" s="36">
        <f t="shared" si="0"/>
        <v>148737.5</v>
      </c>
      <c r="G26" s="44"/>
      <c r="H26" s="42"/>
      <c r="I26" s="5"/>
      <c r="J26" s="43"/>
      <c r="L26">
        <v>3000</v>
      </c>
      <c r="M26">
        <v>16.399999999999999</v>
      </c>
      <c r="N26" s="4">
        <f>L26*M26</f>
        <v>49199.999999999993</v>
      </c>
    </row>
    <row r="27" spans="2:29" x14ac:dyDescent="0.25">
      <c r="B27" s="34">
        <v>45832</v>
      </c>
      <c r="C27" s="1">
        <v>9700</v>
      </c>
      <c r="D27" s="2"/>
      <c r="E27" s="35">
        <v>16.3</v>
      </c>
      <c r="F27" s="36">
        <f t="shared" si="0"/>
        <v>158110</v>
      </c>
      <c r="G27" s="44"/>
      <c r="H27" s="42"/>
      <c r="I27" s="5"/>
      <c r="J27" s="43"/>
      <c r="N27" s="7">
        <f>N25+N26</f>
        <v>72651.999999999985</v>
      </c>
    </row>
    <row r="28" spans="2:29" x14ac:dyDescent="0.25">
      <c r="B28" s="34">
        <v>45833</v>
      </c>
      <c r="C28" s="1">
        <v>8909</v>
      </c>
      <c r="D28" s="2"/>
      <c r="E28" s="35">
        <v>16.3</v>
      </c>
      <c r="F28" s="36">
        <f t="shared" si="0"/>
        <v>145216.70000000001</v>
      </c>
      <c r="G28" s="44"/>
      <c r="H28" s="42"/>
      <c r="I28" s="5"/>
      <c r="J28" s="43"/>
    </row>
    <row r="29" spans="2:29" x14ac:dyDescent="0.25">
      <c r="B29" s="34">
        <v>45834</v>
      </c>
      <c r="C29" s="1">
        <v>9170</v>
      </c>
      <c r="D29" s="2"/>
      <c r="E29" s="35">
        <v>16.3</v>
      </c>
      <c r="F29" s="36">
        <f t="shared" si="0"/>
        <v>149471</v>
      </c>
      <c r="G29" s="44"/>
      <c r="H29" s="42"/>
      <c r="I29" s="5"/>
      <c r="J29" s="43"/>
      <c r="N29" s="4"/>
    </row>
    <row r="30" spans="2:29" x14ac:dyDescent="0.25">
      <c r="B30" s="34">
        <v>45835</v>
      </c>
      <c r="C30" s="1">
        <v>9459</v>
      </c>
      <c r="D30" s="2"/>
      <c r="E30" s="35">
        <v>16.3</v>
      </c>
      <c r="F30" s="36">
        <f t="shared" si="0"/>
        <v>154181.70000000001</v>
      </c>
      <c r="G30" s="44"/>
      <c r="H30" s="42"/>
      <c r="I30" s="5"/>
      <c r="J30" s="43"/>
    </row>
    <row r="31" spans="2:29" x14ac:dyDescent="0.25">
      <c r="B31" s="34">
        <v>45836</v>
      </c>
      <c r="C31" s="1">
        <v>8850</v>
      </c>
      <c r="D31" s="2"/>
      <c r="E31" s="35">
        <v>16.3</v>
      </c>
      <c r="F31" s="36">
        <f t="shared" si="0"/>
        <v>144255</v>
      </c>
      <c r="G31" s="44"/>
      <c r="H31" s="42"/>
      <c r="I31" s="5"/>
      <c r="J31" s="43"/>
      <c r="L31" s="232">
        <v>45838</v>
      </c>
      <c r="M31" s="38" t="s">
        <v>162</v>
      </c>
      <c r="N31" s="40">
        <v>287436.79999999999</v>
      </c>
    </row>
    <row r="32" spans="2:29" x14ac:dyDescent="0.25">
      <c r="B32" s="34">
        <v>45837</v>
      </c>
      <c r="C32" s="1">
        <v>9010</v>
      </c>
      <c r="D32" s="2"/>
      <c r="E32" s="35">
        <v>16.3</v>
      </c>
      <c r="F32" s="36">
        <f t="shared" si="0"/>
        <v>146863</v>
      </c>
      <c r="G32" s="44"/>
      <c r="H32" s="42"/>
      <c r="I32" s="5"/>
      <c r="J32" s="43"/>
      <c r="L32" s="154" t="s">
        <v>170</v>
      </c>
      <c r="M32" s="154"/>
      <c r="N32" s="233"/>
    </row>
    <row r="33" spans="2:14" x14ac:dyDescent="0.25">
      <c r="B33" s="34">
        <v>45838</v>
      </c>
      <c r="C33" s="1">
        <v>9690</v>
      </c>
      <c r="D33" s="2"/>
      <c r="E33" s="35">
        <v>16.3</v>
      </c>
      <c r="F33" s="36">
        <f t="shared" si="0"/>
        <v>157947</v>
      </c>
      <c r="G33" s="44"/>
      <c r="H33" s="42"/>
      <c r="I33" s="5"/>
      <c r="J33" s="43"/>
      <c r="L33" s="154" t="s">
        <v>171</v>
      </c>
      <c r="M33" s="154"/>
      <c r="N33" s="233"/>
    </row>
    <row r="34" spans="2:14" ht="15.75" thickBot="1" x14ac:dyDescent="0.3">
      <c r="B34" s="34"/>
      <c r="C34" s="1"/>
      <c r="D34" s="2"/>
      <c r="E34" s="35">
        <v>16.3</v>
      </c>
      <c r="F34" s="36">
        <f t="shared" si="0"/>
        <v>0</v>
      </c>
      <c r="G34" s="49"/>
      <c r="H34" s="50"/>
      <c r="I34" s="51"/>
      <c r="J34" s="52"/>
      <c r="L34" s="154" t="s">
        <v>172</v>
      </c>
      <c r="M34" s="154"/>
      <c r="N34" s="233"/>
    </row>
    <row r="35" spans="2:14" ht="15.75" thickBot="1" x14ac:dyDescent="0.3">
      <c r="B35" s="69"/>
      <c r="C35" s="70">
        <v>-3000</v>
      </c>
      <c r="D35" s="71">
        <f>SUM(D4:D34)</f>
        <v>0</v>
      </c>
      <c r="E35" s="35">
        <v>16.3</v>
      </c>
      <c r="F35" s="64">
        <f t="shared" si="0"/>
        <v>-48900</v>
      </c>
      <c r="G35" s="58"/>
      <c r="H35" s="440" t="s">
        <v>35</v>
      </c>
      <c r="I35" s="440"/>
      <c r="J35" s="59">
        <f>SUM(J4:J34)</f>
        <v>4518480.7942880029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4480429.9000000004</v>
      </c>
      <c r="L36" s="3">
        <f>J36+J37+J38-J5</f>
        <v>4456376.12</v>
      </c>
      <c r="M36" s="3">
        <v>4483863.42</v>
      </c>
      <c r="N36" s="3">
        <f>M36-L36</f>
        <v>27487.299999999814</v>
      </c>
    </row>
    <row r="37" spans="2:14" x14ac:dyDescent="0.25">
      <c r="B37" s="60" t="s">
        <v>38</v>
      </c>
      <c r="C37" s="61">
        <f>SUM(C4:C35)</f>
        <v>274873</v>
      </c>
      <c r="D37" s="2">
        <f>D35/1.03</f>
        <v>0</v>
      </c>
      <c r="E37" s="35"/>
      <c r="F37" s="36">
        <f>SUM(F4:F35)</f>
        <v>4480429.9000000004</v>
      </c>
      <c r="G37" s="42"/>
      <c r="H37" s="39" t="s">
        <v>41</v>
      </c>
      <c r="I37" s="39"/>
      <c r="J37" s="40">
        <v>11663.08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26387.81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-4.2880028486251831E-3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 s="3"/>
    </row>
    <row r="42" spans="2:14" x14ac:dyDescent="0.25">
      <c r="J42" s="3"/>
    </row>
    <row r="43" spans="2:14" x14ac:dyDescent="0.25">
      <c r="J43" s="3"/>
    </row>
    <row r="44" spans="2:14" x14ac:dyDescent="0.25">
      <c r="M44" s="3"/>
    </row>
    <row r="45" spans="2:14" x14ac:dyDescent="0.25">
      <c r="M45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M46" s="3"/>
    </row>
    <row r="47" spans="2:14" x14ac:dyDescent="0.25">
      <c r="B47" s="13" t="s">
        <v>13</v>
      </c>
      <c r="C47" s="14"/>
      <c r="D47" s="15">
        <v>73817</v>
      </c>
      <c r="E47" s="16">
        <f>F47/D47</f>
        <v>15.8</v>
      </c>
      <c r="F47" s="15">
        <v>1166308.6000000001</v>
      </c>
      <c r="G47" s="15">
        <v>11663.08</v>
      </c>
      <c r="H47" s="15">
        <v>3674.76</v>
      </c>
      <c r="I47" s="15">
        <f>F47+G47-H47</f>
        <v>1174296.9200000002</v>
      </c>
      <c r="M47" s="3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M48" s="3"/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M49" s="3"/>
    </row>
    <row r="50" spans="2:13" x14ac:dyDescent="0.25">
      <c r="B50" s="13" t="s">
        <v>15</v>
      </c>
      <c r="C50" s="14"/>
      <c r="D50" s="15">
        <v>201056</v>
      </c>
      <c r="E50" s="16">
        <f>F50/D50</f>
        <v>15.799999999999999</v>
      </c>
      <c r="F50" s="15">
        <v>3176684.8</v>
      </c>
      <c r="G50" s="15"/>
      <c r="H50" s="15">
        <v>58429.91</v>
      </c>
      <c r="I50" s="15">
        <f>F50-H50</f>
        <v>3118254.8899999997</v>
      </c>
      <c r="M50" s="3"/>
    </row>
    <row r="51" spans="2:13" x14ac:dyDescent="0.25">
      <c r="B51" s="21"/>
      <c r="I51" s="4"/>
      <c r="M51" s="3"/>
    </row>
    <row r="52" spans="2:13" x14ac:dyDescent="0.25">
      <c r="B52" s="21"/>
      <c r="H52" s="7">
        <f>H50+H47</f>
        <v>62104.670000000006</v>
      </c>
      <c r="I52" s="4"/>
      <c r="M52" s="3"/>
    </row>
    <row r="53" spans="2:13" x14ac:dyDescent="0.25">
      <c r="B53" s="21"/>
      <c r="D53" s="22" t="s">
        <v>16</v>
      </c>
      <c r="E53" s="23">
        <v>1</v>
      </c>
      <c r="F53" s="25">
        <v>164923.79999999999</v>
      </c>
      <c r="I53" s="4"/>
      <c r="M53" s="157"/>
    </row>
    <row r="54" spans="2:13" x14ac:dyDescent="0.25">
      <c r="B54" s="21"/>
      <c r="C54" s="24"/>
      <c r="M54" s="3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  <c r="M55" s="3"/>
    </row>
    <row r="56" spans="2:13" x14ac:dyDescent="0.25">
      <c r="B56" s="21"/>
      <c r="C56" s="24"/>
      <c r="D56" s="15">
        <f>D50+D47</f>
        <v>274873</v>
      </c>
      <c r="E56" s="16">
        <f>F56/D56</f>
        <v>16.399999999999999</v>
      </c>
      <c r="F56" s="15">
        <f>F53+F50+F47</f>
        <v>4507917.1999999993</v>
      </c>
      <c r="M56" s="3"/>
    </row>
    <row r="57" spans="2:13" x14ac:dyDescent="0.25">
      <c r="M57" s="3"/>
    </row>
    <row r="58" spans="2:13" x14ac:dyDescent="0.25">
      <c r="D58" s="7">
        <f>C37-D56</f>
        <v>0</v>
      </c>
      <c r="F58" s="124">
        <f>F37-F56</f>
        <v>-27487.299999998882</v>
      </c>
      <c r="M58" s="3"/>
    </row>
    <row r="59" spans="2:13" x14ac:dyDescent="0.25">
      <c r="M59" s="3"/>
    </row>
    <row r="60" spans="2:13" x14ac:dyDescent="0.25">
      <c r="M60" s="3"/>
    </row>
    <row r="61" spans="2:13" x14ac:dyDescent="0.25">
      <c r="M61" s="3"/>
    </row>
    <row r="62" spans="2:13" x14ac:dyDescent="0.25">
      <c r="M62" s="3"/>
    </row>
    <row r="63" spans="2:13" x14ac:dyDescent="0.25">
      <c r="M63" s="3"/>
    </row>
    <row r="64" spans="2:13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  <row r="68" spans="13:13" x14ac:dyDescent="0.25">
      <c r="M68" s="3"/>
    </row>
    <row r="69" spans="13:13" x14ac:dyDescent="0.25">
      <c r="M69" s="3"/>
    </row>
    <row r="70" spans="13:13" x14ac:dyDescent="0.25">
      <c r="M70" s="3"/>
    </row>
    <row r="71" spans="13:13" x14ac:dyDescent="0.25">
      <c r="M71" s="3"/>
    </row>
    <row r="72" spans="13:13" x14ac:dyDescent="0.25">
      <c r="M72" s="3"/>
    </row>
    <row r="73" spans="13:13" x14ac:dyDescent="0.25">
      <c r="M73" s="3"/>
    </row>
    <row r="74" spans="13:13" x14ac:dyDescent="0.25">
      <c r="M74" s="3"/>
    </row>
    <row r="75" spans="13:13" x14ac:dyDescent="0.25">
      <c r="M75" s="3"/>
    </row>
    <row r="76" spans="13:13" x14ac:dyDescent="0.25">
      <c r="M76" s="3"/>
    </row>
    <row r="77" spans="13:13" x14ac:dyDescent="0.25">
      <c r="M77" s="3"/>
    </row>
    <row r="78" spans="13:13" x14ac:dyDescent="0.25">
      <c r="M78" s="3"/>
    </row>
    <row r="79" spans="13:13" x14ac:dyDescent="0.25">
      <c r="M79" s="3"/>
    </row>
    <row r="80" spans="13:13" x14ac:dyDescent="0.25">
      <c r="M80" s="3"/>
    </row>
    <row r="81" spans="13:13" x14ac:dyDescent="0.25">
      <c r="M81" s="3"/>
    </row>
    <row r="82" spans="13:13" x14ac:dyDescent="0.25">
      <c r="M82" s="3"/>
    </row>
    <row r="83" spans="13:13" x14ac:dyDescent="0.25">
      <c r="M83" s="3"/>
    </row>
    <row r="84" spans="13:13" x14ac:dyDescent="0.25">
      <c r="M84" s="3"/>
    </row>
    <row r="85" spans="13:13" x14ac:dyDescent="0.25">
      <c r="M85" s="3"/>
    </row>
    <row r="86" spans="13:13" x14ac:dyDescent="0.25">
      <c r="M86" s="3"/>
    </row>
    <row r="87" spans="13:13" x14ac:dyDescent="0.25">
      <c r="M87" s="3"/>
    </row>
  </sheetData>
  <mergeCells count="8">
    <mergeCell ref="L20:N20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dimension ref="B1:AC58"/>
  <sheetViews>
    <sheetView topLeftCell="A4" zoomScale="85" zoomScaleNormal="85" workbookViewId="0">
      <selection activeCell="H52" sqref="H5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4.28515625" bestFit="1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1250500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45773</v>
      </c>
      <c r="Q3" s="174">
        <f>R3-P3</f>
        <v>35</v>
      </c>
      <c r="R3" s="114">
        <v>45808</v>
      </c>
      <c r="S3" s="39" t="s">
        <v>71</v>
      </c>
      <c r="T3" s="73">
        <v>128</v>
      </c>
      <c r="U3" s="9" t="s">
        <v>72</v>
      </c>
      <c r="V3" s="9" t="s">
        <v>101</v>
      </c>
      <c r="W3" s="74">
        <v>340</v>
      </c>
      <c r="X3" s="9" t="s">
        <v>73</v>
      </c>
      <c r="Y3" s="75">
        <v>716</v>
      </c>
      <c r="Z3" s="76">
        <v>243440</v>
      </c>
      <c r="AA3" s="76"/>
      <c r="AB3" s="76">
        <v>243440</v>
      </c>
      <c r="AC3" s="170" t="s">
        <v>137</v>
      </c>
    </row>
    <row r="4" spans="2:29" x14ac:dyDescent="0.25">
      <c r="B4" s="34">
        <v>45839</v>
      </c>
      <c r="C4" s="1">
        <v>8835</v>
      </c>
      <c r="D4" s="2"/>
      <c r="E4" s="35">
        <v>16.3</v>
      </c>
      <c r="F4" s="36">
        <f>E4*C4</f>
        <v>144010.5</v>
      </c>
      <c r="G4" s="37"/>
      <c r="H4" s="38" t="s">
        <v>4</v>
      </c>
      <c r="I4" s="39"/>
      <c r="J4" s="40">
        <f>'HAZİRAN 2025'!J39*-1</f>
        <v>4.2880028486251831E-3</v>
      </c>
      <c r="P4" s="207"/>
      <c r="Q4" s="14"/>
      <c r="R4" s="14"/>
      <c r="S4" s="14"/>
      <c r="T4" s="208"/>
      <c r="U4" s="209"/>
      <c r="V4" s="213" t="s">
        <v>152</v>
      </c>
      <c r="W4" s="210"/>
      <c r="X4" s="209"/>
      <c r="Y4" s="211"/>
      <c r="Z4" s="212"/>
      <c r="AA4" s="212"/>
      <c r="AB4" s="212">
        <v>-243440</v>
      </c>
    </row>
    <row r="5" spans="2:29" x14ac:dyDescent="0.25">
      <c r="B5" s="34">
        <v>45840</v>
      </c>
      <c r="C5" s="1">
        <v>9400</v>
      </c>
      <c r="D5" s="2"/>
      <c r="E5" s="35">
        <v>16.3</v>
      </c>
      <c r="F5" s="36">
        <f t="shared" ref="F5:F35" si="0">E5*C5</f>
        <v>153220</v>
      </c>
      <c r="G5" s="9" t="s">
        <v>5</v>
      </c>
      <c r="H5" s="38"/>
      <c r="I5" s="39"/>
      <c r="J5" s="40">
        <v>60440.27</v>
      </c>
      <c r="N5" s="3"/>
      <c r="P5" s="249">
        <v>45792</v>
      </c>
      <c r="Q5" s="39">
        <f t="shared" ref="Q5" si="1">R5-P5</f>
        <v>77</v>
      </c>
      <c r="R5" s="114">
        <v>45869</v>
      </c>
      <c r="S5" s="39" t="s">
        <v>71</v>
      </c>
      <c r="T5" s="250">
        <v>148</v>
      </c>
      <c r="U5" s="251" t="s">
        <v>72</v>
      </c>
      <c r="V5" s="251" t="s">
        <v>101</v>
      </c>
      <c r="W5" s="252">
        <v>540</v>
      </c>
      <c r="X5" s="251" t="s">
        <v>73</v>
      </c>
      <c r="Y5" s="253">
        <v>770</v>
      </c>
      <c r="Z5" s="254">
        <v>415800</v>
      </c>
      <c r="AA5" s="255"/>
      <c r="AB5" s="254">
        <v>415800</v>
      </c>
      <c r="AC5" s="192" t="s">
        <v>148</v>
      </c>
    </row>
    <row r="6" spans="2:29" x14ac:dyDescent="0.25">
      <c r="B6" s="34">
        <v>45841</v>
      </c>
      <c r="C6" s="1">
        <v>9689</v>
      </c>
      <c r="D6" s="2"/>
      <c r="E6" s="35">
        <v>16.3</v>
      </c>
      <c r="F6" s="36">
        <f t="shared" si="0"/>
        <v>157930.70000000001</v>
      </c>
      <c r="G6" s="37" t="s">
        <v>42</v>
      </c>
      <c r="H6" s="38"/>
      <c r="I6" s="39"/>
      <c r="J6" s="40"/>
      <c r="P6" s="14"/>
      <c r="Q6" s="14"/>
      <c r="R6" s="14"/>
      <c r="S6" s="14"/>
      <c r="T6" s="14"/>
      <c r="U6" s="14"/>
      <c r="V6" s="14" t="s">
        <v>179</v>
      </c>
      <c r="W6" s="14"/>
      <c r="X6" s="14"/>
      <c r="Y6" s="14"/>
      <c r="Z6" s="14"/>
      <c r="AA6" s="14"/>
      <c r="AB6" s="212">
        <v>-415800</v>
      </c>
    </row>
    <row r="7" spans="2:29" x14ac:dyDescent="0.25">
      <c r="B7" s="34">
        <v>45842</v>
      </c>
      <c r="C7" s="1">
        <v>8820</v>
      </c>
      <c r="D7" s="2"/>
      <c r="E7" s="35">
        <v>16.3</v>
      </c>
      <c r="F7" s="36">
        <f t="shared" si="0"/>
        <v>143766</v>
      </c>
      <c r="G7" s="37" t="s">
        <v>43</v>
      </c>
      <c r="H7" s="38"/>
      <c r="I7" s="39"/>
      <c r="J7" s="40"/>
      <c r="N7" s="3"/>
      <c r="P7" s="221">
        <v>45828</v>
      </c>
      <c r="Q7" s="5">
        <f t="shared" ref="Q7:Q13" si="2">R7-P7</f>
        <v>72</v>
      </c>
      <c r="R7" s="104">
        <v>45900</v>
      </c>
      <c r="S7" s="5" t="s">
        <v>158</v>
      </c>
      <c r="T7" s="220">
        <v>134</v>
      </c>
      <c r="U7" s="219" t="s">
        <v>72</v>
      </c>
      <c r="V7" s="219" t="s">
        <v>101</v>
      </c>
      <c r="W7" s="218">
        <v>255</v>
      </c>
      <c r="X7" s="219" t="s">
        <v>73</v>
      </c>
      <c r="Y7" s="217">
        <v>750</v>
      </c>
      <c r="Z7" s="215">
        <v>191250</v>
      </c>
      <c r="AA7" s="216"/>
      <c r="AB7" s="215">
        <v>191250</v>
      </c>
      <c r="AC7" s="214" t="s">
        <v>157</v>
      </c>
    </row>
    <row r="8" spans="2:29" x14ac:dyDescent="0.25">
      <c r="B8" s="34">
        <v>45843</v>
      </c>
      <c r="C8" s="1">
        <v>9204</v>
      </c>
      <c r="D8" s="2"/>
      <c r="E8" s="35">
        <v>16.3</v>
      </c>
      <c r="F8" s="36">
        <f t="shared" si="0"/>
        <v>150025.20000000001</v>
      </c>
      <c r="G8" s="41">
        <v>45849</v>
      </c>
      <c r="H8" t="s">
        <v>174</v>
      </c>
      <c r="I8" s="5"/>
      <c r="J8" s="43">
        <v>5400</v>
      </c>
      <c r="N8" s="3"/>
      <c r="P8" s="221">
        <v>45828</v>
      </c>
      <c r="Q8" s="5">
        <f t="shared" si="2"/>
        <v>72</v>
      </c>
      <c r="R8" s="104">
        <v>45900</v>
      </c>
      <c r="S8" s="5" t="s">
        <v>158</v>
      </c>
      <c r="T8" s="220">
        <v>133</v>
      </c>
      <c r="U8" s="219" t="s">
        <v>72</v>
      </c>
      <c r="V8" s="219" t="s">
        <v>106</v>
      </c>
      <c r="W8" s="218">
        <v>20</v>
      </c>
      <c r="X8" s="219" t="s">
        <v>73</v>
      </c>
      <c r="Y8" s="217">
        <v>740</v>
      </c>
      <c r="Z8" s="215">
        <v>14800</v>
      </c>
      <c r="AA8" s="216"/>
      <c r="AB8" s="215">
        <v>14800</v>
      </c>
      <c r="AC8" s="214" t="s">
        <v>159</v>
      </c>
    </row>
    <row r="9" spans="2:29" x14ac:dyDescent="0.25">
      <c r="B9" s="34">
        <v>45844</v>
      </c>
      <c r="C9" s="1">
        <v>9782</v>
      </c>
      <c r="D9" s="2"/>
      <c r="E9" s="35">
        <v>16.3</v>
      </c>
      <c r="F9" s="36">
        <f t="shared" si="0"/>
        <v>159446.6</v>
      </c>
      <c r="G9" s="44" t="s">
        <v>175</v>
      </c>
      <c r="H9" s="42"/>
      <c r="I9" s="44"/>
      <c r="J9" s="43">
        <v>31500.000000000004</v>
      </c>
      <c r="N9" s="3"/>
      <c r="P9" s="221">
        <v>45828</v>
      </c>
      <c r="Q9" s="5">
        <f t="shared" si="2"/>
        <v>72</v>
      </c>
      <c r="R9" s="104">
        <v>45900</v>
      </c>
      <c r="S9" s="5" t="s">
        <v>158</v>
      </c>
      <c r="T9" s="220">
        <v>133</v>
      </c>
      <c r="U9" s="219" t="s">
        <v>72</v>
      </c>
      <c r="V9" s="219" t="s">
        <v>101</v>
      </c>
      <c r="W9" s="218">
        <v>255</v>
      </c>
      <c r="X9" s="219" t="s">
        <v>73</v>
      </c>
      <c r="Y9" s="217">
        <v>750</v>
      </c>
      <c r="Z9" s="215">
        <v>191250</v>
      </c>
      <c r="AA9" s="216"/>
      <c r="AB9" s="215">
        <v>191250</v>
      </c>
      <c r="AC9" s="214" t="s">
        <v>159</v>
      </c>
    </row>
    <row r="10" spans="2:29" x14ac:dyDescent="0.25">
      <c r="B10" s="34">
        <v>45845</v>
      </c>
      <c r="C10" s="1">
        <v>8730</v>
      </c>
      <c r="D10" s="2"/>
      <c r="E10" s="35">
        <v>16.3</v>
      </c>
      <c r="F10" s="36">
        <f t="shared" si="0"/>
        <v>142299</v>
      </c>
      <c r="G10" s="44" t="s">
        <v>176</v>
      </c>
      <c r="H10" s="42"/>
      <c r="I10" s="44"/>
      <c r="J10" s="43">
        <v>39325.4</v>
      </c>
      <c r="N10" s="3"/>
      <c r="P10" s="241">
        <v>45849</v>
      </c>
      <c r="Q10" s="5">
        <f t="shared" si="2"/>
        <v>51</v>
      </c>
      <c r="R10" s="104">
        <v>45900</v>
      </c>
      <c r="S10" s="5" t="s">
        <v>158</v>
      </c>
      <c r="T10" s="240">
        <v>227</v>
      </c>
      <c r="U10" s="239" t="s">
        <v>72</v>
      </c>
      <c r="V10" s="239" t="s">
        <v>106</v>
      </c>
      <c r="W10" s="238">
        <v>20</v>
      </c>
      <c r="X10" s="239" t="s">
        <v>73</v>
      </c>
      <c r="Y10" s="237">
        <v>790</v>
      </c>
      <c r="Z10" s="236">
        <v>15800</v>
      </c>
      <c r="AA10" s="234"/>
      <c r="AB10" s="236">
        <v>15800</v>
      </c>
      <c r="AC10" s="235" t="s">
        <v>173</v>
      </c>
    </row>
    <row r="11" spans="2:29" x14ac:dyDescent="0.25">
      <c r="B11" s="34">
        <v>45846</v>
      </c>
      <c r="C11" s="1">
        <v>9290</v>
      </c>
      <c r="D11" s="2"/>
      <c r="E11" s="35">
        <v>16.3</v>
      </c>
      <c r="F11" s="36">
        <f t="shared" si="0"/>
        <v>151427</v>
      </c>
      <c r="G11" s="44" t="s">
        <v>176</v>
      </c>
      <c r="H11" s="42" t="s">
        <v>177</v>
      </c>
      <c r="I11" s="5"/>
      <c r="J11" s="43">
        <v>7009</v>
      </c>
      <c r="N11" s="3"/>
      <c r="P11" s="241">
        <v>45849</v>
      </c>
      <c r="Q11" s="5">
        <f t="shared" si="2"/>
        <v>51</v>
      </c>
      <c r="R11" s="104">
        <v>45900</v>
      </c>
      <c r="S11" s="5" t="s">
        <v>158</v>
      </c>
      <c r="T11" s="240">
        <v>227</v>
      </c>
      <c r="U11" s="239" t="s">
        <v>72</v>
      </c>
      <c r="V11" s="239" t="s">
        <v>101</v>
      </c>
      <c r="W11" s="238">
        <v>520</v>
      </c>
      <c r="X11" s="239" t="s">
        <v>73</v>
      </c>
      <c r="Y11" s="237">
        <v>790</v>
      </c>
      <c r="Z11" s="236">
        <v>410800</v>
      </c>
      <c r="AA11" s="234"/>
      <c r="AB11" s="236">
        <v>410800</v>
      </c>
      <c r="AC11" s="235" t="s">
        <v>173</v>
      </c>
    </row>
    <row r="12" spans="2:29" x14ac:dyDescent="0.25">
      <c r="B12" s="34">
        <v>45847</v>
      </c>
      <c r="C12" s="1">
        <v>9275</v>
      </c>
      <c r="D12" s="2"/>
      <c r="E12" s="35">
        <v>16.3</v>
      </c>
      <c r="F12" s="36">
        <f t="shared" si="0"/>
        <v>151182.5</v>
      </c>
      <c r="G12" s="197">
        <v>45792</v>
      </c>
      <c r="H12" s="42" t="s">
        <v>178</v>
      </c>
      <c r="I12" s="5"/>
      <c r="J12" s="43">
        <v>415800</v>
      </c>
      <c r="M12" s="257"/>
      <c r="N12" s="3"/>
      <c r="P12" s="268">
        <v>45885</v>
      </c>
      <c r="Q12" s="240">
        <f t="shared" si="2"/>
        <v>45</v>
      </c>
      <c r="R12" s="267" t="s">
        <v>185</v>
      </c>
      <c r="S12" s="5" t="s">
        <v>158</v>
      </c>
      <c r="T12" s="266">
        <v>176</v>
      </c>
      <c r="U12" s="265" t="s">
        <v>72</v>
      </c>
      <c r="V12" s="265" t="s">
        <v>101</v>
      </c>
      <c r="W12" s="263">
        <v>270</v>
      </c>
      <c r="X12" s="265" t="s">
        <v>73</v>
      </c>
      <c r="Y12" s="264">
        <v>790</v>
      </c>
      <c r="Z12" s="261">
        <v>213300</v>
      </c>
      <c r="AA12" s="260"/>
      <c r="AB12" s="261">
        <v>213300</v>
      </c>
      <c r="AC12" s="262" t="s">
        <v>186</v>
      </c>
    </row>
    <row r="13" spans="2:29" x14ac:dyDescent="0.25">
      <c r="B13" s="34">
        <v>45848</v>
      </c>
      <c r="C13" s="1">
        <v>9350</v>
      </c>
      <c r="D13" s="2"/>
      <c r="E13" s="35">
        <v>16.3</v>
      </c>
      <c r="F13" s="36">
        <f t="shared" si="0"/>
        <v>152405</v>
      </c>
      <c r="G13" s="41">
        <v>45869</v>
      </c>
      <c r="H13" s="42" t="s">
        <v>181</v>
      </c>
      <c r="I13" s="5"/>
      <c r="J13" s="43">
        <v>48900</v>
      </c>
      <c r="N13" s="3"/>
      <c r="P13" s="268">
        <v>45885</v>
      </c>
      <c r="Q13" s="240">
        <f t="shared" si="2"/>
        <v>45</v>
      </c>
      <c r="R13" s="267" t="s">
        <v>185</v>
      </c>
      <c r="S13" s="5" t="s">
        <v>158</v>
      </c>
      <c r="T13" s="259">
        <v>175</v>
      </c>
      <c r="U13" s="265" t="s">
        <v>72</v>
      </c>
      <c r="V13" s="265" t="s">
        <v>101</v>
      </c>
      <c r="W13" s="263">
        <v>270</v>
      </c>
      <c r="X13" s="265" t="s">
        <v>73</v>
      </c>
      <c r="Y13" s="264">
        <v>790</v>
      </c>
      <c r="Z13" s="261">
        <v>213300</v>
      </c>
      <c r="AA13" s="260"/>
      <c r="AB13" s="261">
        <v>213300</v>
      </c>
      <c r="AC13" s="262" t="s">
        <v>186</v>
      </c>
    </row>
    <row r="14" spans="2:29" x14ac:dyDescent="0.25">
      <c r="B14" s="34">
        <v>45849</v>
      </c>
      <c r="C14" s="1">
        <v>8700</v>
      </c>
      <c r="D14" s="2"/>
      <c r="E14" s="35">
        <v>16.3</v>
      </c>
      <c r="F14" s="36">
        <f t="shared" si="0"/>
        <v>141810</v>
      </c>
      <c r="G14" s="41">
        <v>45869</v>
      </c>
      <c r="H14" s="42" t="s">
        <v>182</v>
      </c>
      <c r="I14" s="5"/>
      <c r="J14" s="43">
        <v>42025.95</v>
      </c>
      <c r="N14" s="3"/>
    </row>
    <row r="15" spans="2:29" x14ac:dyDescent="0.25">
      <c r="B15" s="34">
        <v>45850</v>
      </c>
      <c r="C15" s="1">
        <v>9620</v>
      </c>
      <c r="D15" s="2"/>
      <c r="E15" s="35">
        <v>16.3</v>
      </c>
      <c r="F15" s="36">
        <f t="shared" si="0"/>
        <v>156806</v>
      </c>
      <c r="G15" s="41">
        <v>45884</v>
      </c>
      <c r="H15" s="42" t="s">
        <v>180</v>
      </c>
      <c r="I15" s="5"/>
      <c r="J15" s="43">
        <v>700000</v>
      </c>
      <c r="N15" s="3"/>
    </row>
    <row r="16" spans="2:29" x14ac:dyDescent="0.25">
      <c r="B16" s="34">
        <v>45851</v>
      </c>
      <c r="C16" s="1">
        <v>9151</v>
      </c>
      <c r="D16" s="2"/>
      <c r="E16" s="35">
        <v>16.3</v>
      </c>
      <c r="F16" s="36">
        <f t="shared" si="0"/>
        <v>149161.30000000002</v>
      </c>
      <c r="G16" s="41">
        <v>45869</v>
      </c>
      <c r="H16" s="42" t="s">
        <v>161</v>
      </c>
      <c r="I16" s="5"/>
      <c r="J16" s="43">
        <v>254.53</v>
      </c>
      <c r="N16" s="3"/>
    </row>
    <row r="17" spans="2:14" x14ac:dyDescent="0.25">
      <c r="B17" s="34">
        <v>45852</v>
      </c>
      <c r="C17" s="1">
        <v>8646</v>
      </c>
      <c r="D17" s="2"/>
      <c r="E17" s="35">
        <v>16.3</v>
      </c>
      <c r="F17" s="36">
        <f t="shared" si="0"/>
        <v>140929.80000000002</v>
      </c>
      <c r="G17" s="41">
        <v>45869</v>
      </c>
      <c r="H17" s="42" t="s">
        <v>150</v>
      </c>
      <c r="I17" s="5"/>
      <c r="J17" s="43">
        <v>111.5</v>
      </c>
      <c r="N17" s="3"/>
    </row>
    <row r="18" spans="2:14" x14ac:dyDescent="0.25">
      <c r="B18" s="34">
        <v>45853</v>
      </c>
      <c r="C18" s="1">
        <v>9815</v>
      </c>
      <c r="D18" s="2"/>
      <c r="E18" s="35">
        <v>16.3</v>
      </c>
      <c r="F18" s="36">
        <f t="shared" si="0"/>
        <v>159984.5</v>
      </c>
      <c r="G18" s="41">
        <v>45896</v>
      </c>
      <c r="H18" s="42" t="s">
        <v>180</v>
      </c>
      <c r="I18" s="5"/>
      <c r="J18" s="43">
        <v>2000000</v>
      </c>
      <c r="N18" s="3"/>
    </row>
    <row r="19" spans="2:14" x14ac:dyDescent="0.25">
      <c r="B19" s="34">
        <v>45854</v>
      </c>
      <c r="C19" s="1">
        <v>8860</v>
      </c>
      <c r="D19" s="2"/>
      <c r="E19" s="35">
        <v>16.3</v>
      </c>
      <c r="F19" s="36">
        <f t="shared" si="0"/>
        <v>144418</v>
      </c>
      <c r="G19" s="41">
        <v>45908</v>
      </c>
      <c r="H19" s="42" t="s">
        <v>78</v>
      </c>
      <c r="I19" s="5"/>
      <c r="J19" s="290">
        <v>1253820.3799999999</v>
      </c>
      <c r="L19" s="258"/>
      <c r="N19" s="3"/>
    </row>
    <row r="20" spans="2:14" x14ac:dyDescent="0.25">
      <c r="B20" s="34">
        <v>45855</v>
      </c>
      <c r="C20" s="1">
        <v>8754</v>
      </c>
      <c r="D20" s="2"/>
      <c r="E20" s="35">
        <v>16.3</v>
      </c>
      <c r="F20" s="36">
        <f t="shared" si="0"/>
        <v>142690.20000000001</v>
      </c>
      <c r="G20" s="44"/>
      <c r="H20" s="42"/>
      <c r="I20" s="5"/>
      <c r="J20" s="43"/>
      <c r="N20" s="3"/>
    </row>
    <row r="21" spans="2:14" x14ac:dyDescent="0.25">
      <c r="B21" s="34">
        <v>45856</v>
      </c>
      <c r="C21" s="1">
        <v>9450</v>
      </c>
      <c r="D21" s="2"/>
      <c r="E21" s="35">
        <v>16.3</v>
      </c>
      <c r="F21" s="36">
        <f t="shared" si="0"/>
        <v>154035</v>
      </c>
      <c r="G21" s="44"/>
      <c r="H21" s="42"/>
      <c r="I21" s="5"/>
      <c r="J21" s="43"/>
      <c r="N21" s="3"/>
    </row>
    <row r="22" spans="2:14" x14ac:dyDescent="0.25">
      <c r="B22" s="34">
        <v>45857</v>
      </c>
      <c r="C22" s="1">
        <v>8562</v>
      </c>
      <c r="D22" s="2"/>
      <c r="E22" s="35">
        <v>16.3</v>
      </c>
      <c r="F22" s="36">
        <f t="shared" si="0"/>
        <v>139560.6</v>
      </c>
      <c r="G22" s="44"/>
      <c r="H22" s="42"/>
      <c r="I22" s="5"/>
      <c r="J22" s="43"/>
      <c r="N22" s="3"/>
    </row>
    <row r="23" spans="2:14" x14ac:dyDescent="0.25">
      <c r="B23" s="34">
        <v>45858</v>
      </c>
      <c r="C23" s="1">
        <v>9170</v>
      </c>
      <c r="D23" s="2"/>
      <c r="E23" s="35">
        <v>16.3</v>
      </c>
      <c r="F23" s="36">
        <f t="shared" si="0"/>
        <v>149471</v>
      </c>
      <c r="G23" s="44"/>
      <c r="H23" s="42"/>
      <c r="I23" s="5"/>
      <c r="J23" s="43"/>
      <c r="N23" s="3"/>
    </row>
    <row r="24" spans="2:14" x14ac:dyDescent="0.25">
      <c r="B24" s="34">
        <v>45859</v>
      </c>
      <c r="C24" s="1">
        <v>9650</v>
      </c>
      <c r="D24" s="2"/>
      <c r="E24" s="35">
        <v>16.3</v>
      </c>
      <c r="F24" s="36">
        <f t="shared" si="0"/>
        <v>157295</v>
      </c>
      <c r="G24" s="44"/>
      <c r="H24" s="42"/>
      <c r="I24" s="5"/>
      <c r="J24" s="43"/>
      <c r="N24" s="3"/>
    </row>
    <row r="25" spans="2:14" x14ac:dyDescent="0.25">
      <c r="B25" s="34">
        <v>45860</v>
      </c>
      <c r="C25" s="1">
        <v>8418</v>
      </c>
      <c r="D25" s="2"/>
      <c r="E25" s="35">
        <v>16.3</v>
      </c>
      <c r="F25" s="36">
        <f t="shared" si="0"/>
        <v>137213.4</v>
      </c>
      <c r="G25" s="44"/>
      <c r="H25" s="42"/>
      <c r="I25" s="5"/>
      <c r="J25" s="43"/>
      <c r="N25" s="3"/>
    </row>
    <row r="26" spans="2:14" x14ac:dyDescent="0.25">
      <c r="B26" s="34">
        <v>45861</v>
      </c>
      <c r="C26" s="1">
        <v>9315</v>
      </c>
      <c r="D26" s="2"/>
      <c r="E26" s="35">
        <v>16.3</v>
      </c>
      <c r="F26" s="36">
        <f t="shared" si="0"/>
        <v>151834.5</v>
      </c>
      <c r="G26" s="44"/>
      <c r="H26" s="42"/>
      <c r="I26" s="5"/>
      <c r="J26" s="43"/>
      <c r="N26" s="3"/>
    </row>
    <row r="27" spans="2:14" x14ac:dyDescent="0.25">
      <c r="B27" s="34">
        <v>45862</v>
      </c>
      <c r="C27" s="1">
        <v>9560</v>
      </c>
      <c r="D27" s="2"/>
      <c r="E27" s="35">
        <v>16.3</v>
      </c>
      <c r="F27" s="36">
        <f t="shared" si="0"/>
        <v>155828</v>
      </c>
      <c r="G27" s="44"/>
      <c r="H27" s="42"/>
      <c r="I27" s="5"/>
      <c r="J27" s="43"/>
      <c r="N27" s="3"/>
    </row>
    <row r="28" spans="2:14" x14ac:dyDescent="0.25">
      <c r="B28" s="34">
        <v>45863</v>
      </c>
      <c r="C28" s="1">
        <v>8857</v>
      </c>
      <c r="D28" s="2"/>
      <c r="E28" s="35">
        <v>16.3</v>
      </c>
      <c r="F28" s="36">
        <f t="shared" si="0"/>
        <v>144369.1</v>
      </c>
      <c r="G28" s="44"/>
      <c r="H28" s="42"/>
      <c r="I28" s="5"/>
      <c r="J28" s="43"/>
      <c r="N28" s="3"/>
    </row>
    <row r="29" spans="2:14" x14ac:dyDescent="0.25">
      <c r="B29" s="34">
        <v>45864</v>
      </c>
      <c r="C29" s="1">
        <v>9020</v>
      </c>
      <c r="D29" s="2"/>
      <c r="E29" s="35">
        <v>16.3</v>
      </c>
      <c r="F29" s="36">
        <f t="shared" si="0"/>
        <v>147026</v>
      </c>
      <c r="G29" s="44"/>
      <c r="H29" s="42"/>
      <c r="I29" s="5"/>
      <c r="J29" s="43"/>
      <c r="N29" s="3"/>
    </row>
    <row r="30" spans="2:14" x14ac:dyDescent="0.25">
      <c r="B30" s="34">
        <v>45865</v>
      </c>
      <c r="C30" s="1">
        <v>9525</v>
      </c>
      <c r="D30" s="2"/>
      <c r="E30" s="35">
        <v>16.3</v>
      </c>
      <c r="F30" s="36">
        <f t="shared" si="0"/>
        <v>155257.5</v>
      </c>
      <c r="G30" s="44"/>
      <c r="H30" s="42"/>
      <c r="I30" s="5"/>
      <c r="J30" s="43"/>
      <c r="N30" s="3"/>
    </row>
    <row r="31" spans="2:14" x14ac:dyDescent="0.25">
      <c r="B31" s="34">
        <v>45866</v>
      </c>
      <c r="C31" s="1">
        <v>8688</v>
      </c>
      <c r="D31" s="2"/>
      <c r="E31" s="35">
        <v>16.3</v>
      </c>
      <c r="F31" s="36">
        <f t="shared" si="0"/>
        <v>141614.39999999999</v>
      </c>
      <c r="G31" s="44"/>
      <c r="H31" s="42"/>
      <c r="I31" s="5"/>
      <c r="J31" s="43"/>
      <c r="N31" s="3"/>
    </row>
    <row r="32" spans="2:14" x14ac:dyDescent="0.25">
      <c r="B32" s="34">
        <v>45867</v>
      </c>
      <c r="C32" s="1">
        <v>9333</v>
      </c>
      <c r="D32" s="2"/>
      <c r="E32" s="35">
        <v>16.3</v>
      </c>
      <c r="F32" s="36">
        <f t="shared" si="0"/>
        <v>152127.9</v>
      </c>
      <c r="G32" s="44"/>
      <c r="H32" s="42"/>
      <c r="I32" s="5"/>
      <c r="J32" s="43"/>
      <c r="N32" s="3"/>
    </row>
    <row r="33" spans="2:14" x14ac:dyDescent="0.25">
      <c r="B33" s="34">
        <v>45868</v>
      </c>
      <c r="C33" s="1">
        <v>8804</v>
      </c>
      <c r="D33" s="2"/>
      <c r="E33" s="35">
        <v>16.3</v>
      </c>
      <c r="F33" s="36">
        <f t="shared" si="0"/>
        <v>143505.20000000001</v>
      </c>
      <c r="G33" s="44"/>
      <c r="H33" s="42"/>
      <c r="I33" s="5"/>
      <c r="J33" s="43"/>
      <c r="N33" s="3"/>
    </row>
    <row r="34" spans="2:14" ht="15.75" thickBot="1" x14ac:dyDescent="0.3">
      <c r="B34" s="34">
        <v>45869</v>
      </c>
      <c r="C34" s="1">
        <v>8900</v>
      </c>
      <c r="D34" s="2"/>
      <c r="E34" s="35">
        <v>16.3</v>
      </c>
      <c r="F34" s="36">
        <f t="shared" si="0"/>
        <v>145070</v>
      </c>
      <c r="G34" s="49"/>
      <c r="H34" s="50"/>
      <c r="I34" s="51"/>
      <c r="J34" s="52"/>
      <c r="N34" s="3"/>
    </row>
    <row r="35" spans="2:14" ht="15.75" thickBot="1" x14ac:dyDescent="0.3">
      <c r="B35" s="69"/>
      <c r="C35" s="70">
        <v>-3000</v>
      </c>
      <c r="D35" s="71">
        <f>SUM(D4:D34)</f>
        <v>0</v>
      </c>
      <c r="E35" s="35">
        <v>16.3</v>
      </c>
      <c r="F35" s="64">
        <f t="shared" si="0"/>
        <v>-48900</v>
      </c>
      <c r="G35" s="58"/>
      <c r="H35" s="440" t="s">
        <v>35</v>
      </c>
      <c r="I35" s="440"/>
      <c r="J35" s="59">
        <f>SUM(J4:J34)</f>
        <v>4604587.0342880022</v>
      </c>
      <c r="N35" s="3"/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4566819.9000000004</v>
      </c>
      <c r="L36" s="3">
        <f>J36+J37+J38-J5</f>
        <v>4544146.7600000007</v>
      </c>
      <c r="N36" s="3"/>
    </row>
    <row r="37" spans="2:14" x14ac:dyDescent="0.25">
      <c r="B37" s="60" t="s">
        <v>38</v>
      </c>
      <c r="C37" s="61">
        <f>SUM(C4:C35)</f>
        <v>280173</v>
      </c>
      <c r="D37" s="2">
        <f>D35/1.03</f>
        <v>0</v>
      </c>
      <c r="E37" s="35"/>
      <c r="F37" s="36">
        <f>SUM(F4:F35)</f>
        <v>4566819.9000000004</v>
      </c>
      <c r="G37" s="42"/>
      <c r="H37" s="39" t="s">
        <v>41</v>
      </c>
      <c r="I37" s="39"/>
      <c r="J37" s="40">
        <v>12095.37</v>
      </c>
      <c r="N37" s="3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25671.760000000002</v>
      </c>
      <c r="N38" s="3"/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-4.2880019173026085E-3</v>
      </c>
      <c r="N39" s="3"/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  <c r="N40" s="3"/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N41" s="3"/>
    </row>
    <row r="42" spans="2:14" x14ac:dyDescent="0.25">
      <c r="J42" s="3"/>
      <c r="N42" s="3"/>
    </row>
    <row r="43" spans="2:14" x14ac:dyDescent="0.25">
      <c r="E43">
        <v>0.5</v>
      </c>
      <c r="F43" s="256">
        <f>E34-E43</f>
        <v>15.8</v>
      </c>
      <c r="J43" s="3"/>
      <c r="N43" s="3"/>
    </row>
    <row r="44" spans="2:14" x14ac:dyDescent="0.25">
      <c r="N44" s="3"/>
    </row>
    <row r="45" spans="2:14" x14ac:dyDescent="0.25">
      <c r="N45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N46" s="3"/>
    </row>
    <row r="47" spans="2:14" x14ac:dyDescent="0.25">
      <c r="B47" s="13" t="s">
        <v>13</v>
      </c>
      <c r="C47" s="14"/>
      <c r="D47" s="15">
        <v>76553</v>
      </c>
      <c r="E47" s="16">
        <f>F47/D47</f>
        <v>15.799999999999999</v>
      </c>
      <c r="F47" s="15">
        <v>1209537.3999999999</v>
      </c>
      <c r="G47" s="15">
        <v>12095.37</v>
      </c>
      <c r="H47" s="15">
        <v>3697.2</v>
      </c>
      <c r="I47" s="15">
        <f>F47+G47-H47</f>
        <v>1217935.57</v>
      </c>
      <c r="M47" s="7"/>
      <c r="N47" s="3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M48" s="124"/>
      <c r="N48" s="3"/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M49" s="124"/>
      <c r="N49" s="7"/>
    </row>
    <row r="50" spans="2:14" x14ac:dyDescent="0.25">
      <c r="B50" s="13" t="s">
        <v>15</v>
      </c>
      <c r="C50" s="14"/>
      <c r="D50" s="15">
        <v>203620</v>
      </c>
      <c r="E50" s="16">
        <f>F50/D50</f>
        <v>15.7</v>
      </c>
      <c r="F50" s="15">
        <v>3196834</v>
      </c>
      <c r="G50" s="15"/>
      <c r="H50" s="15">
        <v>56743.07</v>
      </c>
      <c r="I50" s="15">
        <f>F50-H50</f>
        <v>3140090.93</v>
      </c>
      <c r="N50" s="3"/>
    </row>
    <row r="51" spans="2:14" x14ac:dyDescent="0.25">
      <c r="B51" s="21"/>
      <c r="I51" s="4"/>
    </row>
    <row r="52" spans="2:14" x14ac:dyDescent="0.25">
      <c r="B52" s="21"/>
      <c r="H52" s="7">
        <f>H50+H47</f>
        <v>60440.27</v>
      </c>
      <c r="I52" s="4"/>
    </row>
    <row r="53" spans="2:14" x14ac:dyDescent="0.25">
      <c r="B53" s="21"/>
      <c r="D53" s="22" t="s">
        <v>16</v>
      </c>
      <c r="E53" s="23">
        <f>F53/D56</f>
        <v>0.57267652486142495</v>
      </c>
      <c r="F53" s="25">
        <v>160448.5</v>
      </c>
      <c r="G53" s="7">
        <f>F53*0.2</f>
        <v>32089.7</v>
      </c>
      <c r="H53" s="7">
        <f>G53/5</f>
        <v>6417.9400000000005</v>
      </c>
      <c r="I53" s="4">
        <f>G53-H53</f>
        <v>25671.760000000002</v>
      </c>
    </row>
    <row r="54" spans="2:14" x14ac:dyDescent="0.25">
      <c r="B54" s="21"/>
      <c r="C54" s="24"/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4" x14ac:dyDescent="0.25">
      <c r="B56" s="21"/>
      <c r="C56" s="24"/>
      <c r="D56" s="15">
        <f>D50+D47</f>
        <v>280173</v>
      </c>
      <c r="E56" s="16">
        <f>F56/D56</f>
        <v>16.3</v>
      </c>
      <c r="F56" s="15">
        <f>F53+F50+F47</f>
        <v>4566819.9000000004</v>
      </c>
    </row>
    <row r="58" spans="2:14" x14ac:dyDescent="0.25">
      <c r="D58" s="7">
        <f>C37-D56</f>
        <v>0</v>
      </c>
      <c r="F58" s="124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dimension ref="B1:AC60"/>
  <sheetViews>
    <sheetView topLeftCell="A13" zoomScale="85" zoomScaleNormal="85" workbookViewId="0">
      <selection activeCell="Q44" sqref="Q4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1.7109375" bestFit="1" customWidth="1"/>
    <col min="17" max="17" width="9.28515625" bestFit="1" customWidth="1"/>
    <col min="18" max="18" width="10.28515625" bestFit="1" customWidth="1"/>
    <col min="19" max="19" width="11.7109375" bestFit="1" customWidth="1"/>
    <col min="20" max="20" width="8.140625" bestFit="1" customWidth="1"/>
    <col min="21" max="21" width="10.285156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48" t="s">
        <v>44</v>
      </c>
      <c r="C2" s="449"/>
      <c r="D2" s="449"/>
      <c r="E2" s="449"/>
      <c r="F2" s="449"/>
      <c r="G2" s="449"/>
      <c r="H2" s="449"/>
      <c r="I2" s="449"/>
      <c r="J2" s="45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426600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45773</v>
      </c>
      <c r="Q3" s="174">
        <f>R3-P3</f>
        <v>35</v>
      </c>
      <c r="R3" s="114">
        <v>45808</v>
      </c>
      <c r="S3" s="39" t="s">
        <v>71</v>
      </c>
      <c r="T3" s="73">
        <v>128</v>
      </c>
      <c r="U3" s="9" t="s">
        <v>72</v>
      </c>
      <c r="V3" s="9" t="s">
        <v>101</v>
      </c>
      <c r="W3" s="74">
        <v>340</v>
      </c>
      <c r="X3" s="9" t="s">
        <v>73</v>
      </c>
      <c r="Y3" s="75">
        <v>716</v>
      </c>
      <c r="Z3" s="76">
        <v>243440</v>
      </c>
      <c r="AA3" s="76"/>
      <c r="AB3" s="76">
        <v>243440</v>
      </c>
      <c r="AC3" s="170" t="s">
        <v>137</v>
      </c>
    </row>
    <row r="4" spans="2:29" x14ac:dyDescent="0.25">
      <c r="B4" s="34">
        <v>45870</v>
      </c>
      <c r="C4" s="1">
        <v>8423</v>
      </c>
      <c r="D4" s="2"/>
      <c r="E4" s="35">
        <v>17.5</v>
      </c>
      <c r="F4" s="36">
        <f>E4*C4</f>
        <v>147402.5</v>
      </c>
      <c r="G4" s="37"/>
      <c r="H4" s="38" t="s">
        <v>4</v>
      </c>
      <c r="I4" s="39"/>
      <c r="J4" s="40">
        <f>'TEMMUZ 2025'!J39*-1</f>
        <v>4.2880019173026085E-3</v>
      </c>
      <c r="P4" s="207"/>
      <c r="Q4" s="14"/>
      <c r="R4" s="14"/>
      <c r="S4" s="14"/>
      <c r="T4" s="208"/>
      <c r="U4" s="209"/>
      <c r="V4" s="213" t="s">
        <v>152</v>
      </c>
      <c r="W4" s="210"/>
      <c r="X4" s="209"/>
      <c r="Y4" s="211"/>
      <c r="Z4" s="212"/>
      <c r="AA4" s="212"/>
      <c r="AB4" s="212">
        <v>-243440</v>
      </c>
    </row>
    <row r="5" spans="2:29" x14ac:dyDescent="0.25">
      <c r="B5" s="34">
        <v>45871</v>
      </c>
      <c r="C5" s="1">
        <v>8307</v>
      </c>
      <c r="D5" s="2"/>
      <c r="E5" s="35">
        <v>17.5</v>
      </c>
      <c r="F5" s="36">
        <f t="shared" ref="F5:F35" si="0">E5*C5</f>
        <v>145372.5</v>
      </c>
      <c r="G5" s="9" t="s">
        <v>5</v>
      </c>
      <c r="H5" s="38"/>
      <c r="I5" s="39"/>
      <c r="J5" s="40">
        <v>54483.58</v>
      </c>
      <c r="P5" s="249">
        <v>45792</v>
      </c>
      <c r="Q5" s="39">
        <f t="shared" ref="Q5" si="1">R5-P5</f>
        <v>77</v>
      </c>
      <c r="R5" s="114">
        <v>45869</v>
      </c>
      <c r="S5" s="39" t="s">
        <v>71</v>
      </c>
      <c r="T5" s="250">
        <v>148</v>
      </c>
      <c r="U5" s="251" t="s">
        <v>72</v>
      </c>
      <c r="V5" s="251" t="s">
        <v>101</v>
      </c>
      <c r="W5" s="252">
        <v>540</v>
      </c>
      <c r="X5" s="251" t="s">
        <v>73</v>
      </c>
      <c r="Y5" s="253">
        <v>770</v>
      </c>
      <c r="Z5" s="254">
        <v>415800</v>
      </c>
      <c r="AA5" s="255"/>
      <c r="AB5" s="254">
        <v>415800</v>
      </c>
      <c r="AC5" s="192" t="s">
        <v>148</v>
      </c>
    </row>
    <row r="6" spans="2:29" x14ac:dyDescent="0.25">
      <c r="B6" s="34">
        <v>45872</v>
      </c>
      <c r="C6" s="1">
        <v>8882</v>
      </c>
      <c r="D6" s="2"/>
      <c r="E6" s="35">
        <v>17.5</v>
      </c>
      <c r="F6" s="36">
        <f t="shared" si="0"/>
        <v>155435</v>
      </c>
      <c r="G6" s="37" t="s">
        <v>42</v>
      </c>
      <c r="H6" s="38"/>
      <c r="I6" s="39"/>
      <c r="J6" s="40"/>
      <c r="P6" s="14"/>
      <c r="Q6" s="14"/>
      <c r="R6" s="14"/>
      <c r="S6" s="14"/>
      <c r="T6" s="14"/>
      <c r="U6" s="14"/>
      <c r="V6" s="14" t="s">
        <v>179</v>
      </c>
      <c r="W6" s="14"/>
      <c r="X6" s="14"/>
      <c r="Y6" s="14"/>
      <c r="Z6" s="14"/>
      <c r="AA6" s="14"/>
      <c r="AB6" s="212">
        <v>-415800</v>
      </c>
    </row>
    <row r="7" spans="2:29" x14ac:dyDescent="0.25">
      <c r="B7" s="34">
        <v>45873</v>
      </c>
      <c r="C7" s="1">
        <v>8340</v>
      </c>
      <c r="D7" s="2"/>
      <c r="E7" s="35">
        <v>17.5</v>
      </c>
      <c r="F7" s="36">
        <f t="shared" si="0"/>
        <v>145950</v>
      </c>
      <c r="G7" s="37" t="s">
        <v>43</v>
      </c>
      <c r="H7" s="38"/>
      <c r="I7" s="39"/>
      <c r="J7" s="40"/>
      <c r="P7" s="276">
        <v>45828</v>
      </c>
      <c r="Q7" s="39">
        <f>R7-P7</f>
        <v>72</v>
      </c>
      <c r="R7" s="114">
        <v>45900</v>
      </c>
      <c r="S7" s="39" t="s">
        <v>158</v>
      </c>
      <c r="T7" s="277">
        <v>134</v>
      </c>
      <c r="U7" s="278" t="s">
        <v>72</v>
      </c>
      <c r="V7" s="278" t="s">
        <v>101</v>
      </c>
      <c r="W7" s="279">
        <v>255</v>
      </c>
      <c r="X7" s="278" t="s">
        <v>73</v>
      </c>
      <c r="Y7" s="280">
        <v>750</v>
      </c>
      <c r="Z7" s="281">
        <v>191250</v>
      </c>
      <c r="AA7" s="282"/>
      <c r="AB7" s="281">
        <v>191250</v>
      </c>
      <c r="AC7" s="214" t="s">
        <v>157</v>
      </c>
    </row>
    <row r="8" spans="2:29" x14ac:dyDescent="0.25">
      <c r="B8" s="34">
        <v>45874</v>
      </c>
      <c r="C8" s="1">
        <v>8617</v>
      </c>
      <c r="D8" s="2"/>
      <c r="E8" s="35">
        <v>17.5</v>
      </c>
      <c r="F8" s="36">
        <f t="shared" si="0"/>
        <v>150797.5</v>
      </c>
      <c r="G8" s="41" t="s">
        <v>183</v>
      </c>
      <c r="H8" s="42"/>
      <c r="I8" s="5"/>
      <c r="J8" s="43">
        <v>6435.6</v>
      </c>
      <c r="P8" s="276">
        <v>45828</v>
      </c>
      <c r="Q8" s="39">
        <f>R8-P8</f>
        <v>72</v>
      </c>
      <c r="R8" s="114">
        <v>45900</v>
      </c>
      <c r="S8" s="39" t="s">
        <v>158</v>
      </c>
      <c r="T8" s="277">
        <v>133</v>
      </c>
      <c r="U8" s="278" t="s">
        <v>72</v>
      </c>
      <c r="V8" s="278" t="s">
        <v>106</v>
      </c>
      <c r="W8" s="279">
        <v>20</v>
      </c>
      <c r="X8" s="278" t="s">
        <v>73</v>
      </c>
      <c r="Y8" s="280">
        <v>740</v>
      </c>
      <c r="Z8" s="281">
        <v>14800</v>
      </c>
      <c r="AA8" s="282"/>
      <c r="AB8" s="281">
        <v>14800</v>
      </c>
      <c r="AC8" s="214" t="s">
        <v>159</v>
      </c>
    </row>
    <row r="9" spans="2:29" x14ac:dyDescent="0.25">
      <c r="B9" s="34">
        <v>45875</v>
      </c>
      <c r="C9" s="1">
        <v>8607</v>
      </c>
      <c r="D9" s="2"/>
      <c r="E9" s="35">
        <v>17.5</v>
      </c>
      <c r="F9" s="36">
        <f t="shared" si="0"/>
        <v>150622.5</v>
      </c>
      <c r="G9" s="41" t="s">
        <v>184</v>
      </c>
      <c r="H9" s="42"/>
      <c r="I9" s="5"/>
      <c r="J9" s="43">
        <v>324</v>
      </c>
      <c r="P9" s="276">
        <v>45828</v>
      </c>
      <c r="Q9" s="39">
        <f>R9-P9</f>
        <v>72</v>
      </c>
      <c r="R9" s="114">
        <v>45900</v>
      </c>
      <c r="S9" s="39" t="s">
        <v>158</v>
      </c>
      <c r="T9" s="277">
        <v>133</v>
      </c>
      <c r="U9" s="278" t="s">
        <v>72</v>
      </c>
      <c r="V9" s="278" t="s">
        <v>101</v>
      </c>
      <c r="W9" s="279">
        <v>255</v>
      </c>
      <c r="X9" s="278" t="s">
        <v>73</v>
      </c>
      <c r="Y9" s="280">
        <v>750</v>
      </c>
      <c r="Z9" s="281">
        <v>191250</v>
      </c>
      <c r="AA9" s="282"/>
      <c r="AB9" s="281">
        <v>191250</v>
      </c>
      <c r="AC9" s="214" t="s">
        <v>159</v>
      </c>
    </row>
    <row r="10" spans="2:29" x14ac:dyDescent="0.25">
      <c r="B10" s="34">
        <v>45876</v>
      </c>
      <c r="C10" s="1">
        <v>8663</v>
      </c>
      <c r="D10" s="2"/>
      <c r="E10" s="35">
        <v>17.5</v>
      </c>
      <c r="F10" s="36">
        <f t="shared" si="0"/>
        <v>151602.5</v>
      </c>
      <c r="G10" s="221">
        <v>45828</v>
      </c>
      <c r="H10" s="42" t="s">
        <v>187</v>
      </c>
      <c r="I10" s="5"/>
      <c r="J10" s="215">
        <v>191250</v>
      </c>
      <c r="P10" s="283">
        <v>45849</v>
      </c>
      <c r="Q10" s="39">
        <f>R10-P10</f>
        <v>51</v>
      </c>
      <c r="R10" s="114">
        <v>45900</v>
      </c>
      <c r="S10" s="39" t="s">
        <v>158</v>
      </c>
      <c r="T10" s="284">
        <v>227</v>
      </c>
      <c r="U10" s="285" t="s">
        <v>72</v>
      </c>
      <c r="V10" s="285" t="s">
        <v>106</v>
      </c>
      <c r="W10" s="286">
        <v>20</v>
      </c>
      <c r="X10" s="285" t="s">
        <v>73</v>
      </c>
      <c r="Y10" s="287">
        <v>790</v>
      </c>
      <c r="Z10" s="288">
        <v>15800</v>
      </c>
      <c r="AA10" s="289"/>
      <c r="AB10" s="288">
        <v>15800</v>
      </c>
      <c r="AC10" s="235" t="s">
        <v>173</v>
      </c>
    </row>
    <row r="11" spans="2:29" x14ac:dyDescent="0.25">
      <c r="B11" s="34">
        <v>45877</v>
      </c>
      <c r="C11" s="1">
        <v>8469</v>
      </c>
      <c r="D11" s="2"/>
      <c r="E11" s="35">
        <v>17.5</v>
      </c>
      <c r="F11" s="36">
        <f t="shared" si="0"/>
        <v>148207.5</v>
      </c>
      <c r="G11" s="221">
        <v>45828</v>
      </c>
      <c r="H11" s="42" t="s">
        <v>188</v>
      </c>
      <c r="I11" s="5"/>
      <c r="J11" s="215">
        <v>14800</v>
      </c>
      <c r="P11" s="283">
        <v>45849</v>
      </c>
      <c r="Q11" s="39">
        <f>R11-P11</f>
        <v>51</v>
      </c>
      <c r="R11" s="114">
        <v>45900</v>
      </c>
      <c r="S11" s="39" t="s">
        <v>158</v>
      </c>
      <c r="T11" s="284">
        <v>227</v>
      </c>
      <c r="U11" s="285" t="s">
        <v>72</v>
      </c>
      <c r="V11" s="285" t="s">
        <v>101</v>
      </c>
      <c r="W11" s="286">
        <v>520</v>
      </c>
      <c r="X11" s="285" t="s">
        <v>73</v>
      </c>
      <c r="Y11" s="287">
        <v>790</v>
      </c>
      <c r="Z11" s="288">
        <v>410800</v>
      </c>
      <c r="AA11" s="289"/>
      <c r="AB11" s="288">
        <v>410800</v>
      </c>
      <c r="AC11" s="235" t="s">
        <v>173</v>
      </c>
    </row>
    <row r="12" spans="2:29" x14ac:dyDescent="0.25">
      <c r="B12" s="34">
        <v>45878</v>
      </c>
      <c r="C12" s="1">
        <v>8129</v>
      </c>
      <c r="D12" s="2"/>
      <c r="E12" s="35">
        <v>17.5</v>
      </c>
      <c r="F12" s="36">
        <f t="shared" si="0"/>
        <v>142257.5</v>
      </c>
      <c r="G12" s="221">
        <v>45828</v>
      </c>
      <c r="H12" s="42" t="s">
        <v>187</v>
      </c>
      <c r="I12" s="5"/>
      <c r="J12" s="215">
        <v>191250</v>
      </c>
      <c r="P12" s="14"/>
      <c r="Q12" s="14"/>
      <c r="R12" s="14"/>
      <c r="S12" s="14"/>
      <c r="T12" s="14"/>
      <c r="U12" s="14"/>
      <c r="V12" s="14" t="s">
        <v>190</v>
      </c>
      <c r="W12" s="14"/>
      <c r="X12" s="14"/>
      <c r="Y12" s="14"/>
      <c r="Z12" s="14"/>
      <c r="AA12" s="14"/>
      <c r="AB12" s="77">
        <v>-823900</v>
      </c>
    </row>
    <row r="13" spans="2:29" x14ac:dyDescent="0.25">
      <c r="B13" s="34">
        <v>45879</v>
      </c>
      <c r="C13" s="1">
        <v>8565</v>
      </c>
      <c r="D13" s="2"/>
      <c r="E13" s="35">
        <v>17.5</v>
      </c>
      <c r="F13" s="36">
        <f t="shared" si="0"/>
        <v>149887.5</v>
      </c>
      <c r="G13" s="241">
        <v>45849</v>
      </c>
      <c r="H13" s="42" t="s">
        <v>188</v>
      </c>
      <c r="I13" s="5"/>
      <c r="J13" s="236">
        <v>15800</v>
      </c>
      <c r="P13" s="268">
        <v>45885</v>
      </c>
      <c r="Q13" s="240">
        <f>R13-P13</f>
        <v>45</v>
      </c>
      <c r="R13" s="267" t="s">
        <v>185</v>
      </c>
      <c r="S13" s="5" t="s">
        <v>158</v>
      </c>
      <c r="T13" s="266">
        <v>176</v>
      </c>
      <c r="U13" s="265" t="s">
        <v>72</v>
      </c>
      <c r="V13" s="265" t="s">
        <v>101</v>
      </c>
      <c r="W13" s="263">
        <v>270</v>
      </c>
      <c r="X13" s="265" t="s">
        <v>73</v>
      </c>
      <c r="Y13" s="264">
        <v>790</v>
      </c>
      <c r="Z13" s="261">
        <v>213300</v>
      </c>
      <c r="AA13" s="260"/>
      <c r="AB13" s="261">
        <v>213300</v>
      </c>
      <c r="AC13" s="262" t="s">
        <v>186</v>
      </c>
    </row>
    <row r="14" spans="2:29" x14ac:dyDescent="0.25">
      <c r="B14" s="34">
        <v>45880</v>
      </c>
      <c r="C14" s="1">
        <v>7934</v>
      </c>
      <c r="D14" s="2"/>
      <c r="E14" s="35">
        <v>17.5</v>
      </c>
      <c r="F14" s="36">
        <f t="shared" si="0"/>
        <v>138845</v>
      </c>
      <c r="G14" s="241">
        <v>45849</v>
      </c>
      <c r="H14" s="42" t="s">
        <v>189</v>
      </c>
      <c r="I14" s="5"/>
      <c r="J14" s="236">
        <v>410800</v>
      </c>
      <c r="P14" s="268">
        <v>45885</v>
      </c>
      <c r="Q14" s="240">
        <f>R14-P14</f>
        <v>45</v>
      </c>
      <c r="R14" s="267" t="s">
        <v>185</v>
      </c>
      <c r="S14" s="5" t="s">
        <v>158</v>
      </c>
      <c r="T14" s="259">
        <v>175</v>
      </c>
      <c r="U14" s="265" t="s">
        <v>72</v>
      </c>
      <c r="V14" s="265" t="s">
        <v>101</v>
      </c>
      <c r="W14" s="263">
        <v>270</v>
      </c>
      <c r="X14" s="265" t="s">
        <v>73</v>
      </c>
      <c r="Y14" s="264">
        <v>790</v>
      </c>
      <c r="Z14" s="261">
        <v>213300</v>
      </c>
      <c r="AA14" s="260"/>
      <c r="AB14" s="261">
        <v>213300</v>
      </c>
      <c r="AC14" s="262" t="s">
        <v>186</v>
      </c>
    </row>
    <row r="15" spans="2:29" x14ac:dyDescent="0.25">
      <c r="B15" s="34">
        <v>45881</v>
      </c>
      <c r="C15" s="1">
        <v>8912</v>
      </c>
      <c r="D15" s="2"/>
      <c r="E15" s="35">
        <v>17.5</v>
      </c>
      <c r="F15" s="36">
        <f t="shared" si="0"/>
        <v>155960</v>
      </c>
      <c r="G15" s="44"/>
      <c r="H15" s="42"/>
      <c r="I15" s="5"/>
      <c r="J15" s="43"/>
    </row>
    <row r="16" spans="2:29" x14ac:dyDescent="0.25">
      <c r="B16" s="34">
        <v>45882</v>
      </c>
      <c r="C16" s="1">
        <v>8177</v>
      </c>
      <c r="D16" s="2"/>
      <c r="E16" s="35">
        <v>17.5</v>
      </c>
      <c r="F16" s="36">
        <f t="shared" si="0"/>
        <v>143097.5</v>
      </c>
      <c r="G16" s="41">
        <v>45900</v>
      </c>
      <c r="H16" s="42" t="s">
        <v>192</v>
      </c>
      <c r="I16" s="5"/>
      <c r="J16" s="43">
        <v>52780</v>
      </c>
      <c r="P16" s="270"/>
      <c r="Q16" s="271"/>
      <c r="R16" s="272"/>
      <c r="S16" s="272"/>
      <c r="T16" s="275"/>
      <c r="U16" s="272"/>
      <c r="V16" s="273"/>
      <c r="W16" s="274"/>
      <c r="X16" s="269"/>
      <c r="Y16" s="274"/>
    </row>
    <row r="17" spans="2:14" x14ac:dyDescent="0.25">
      <c r="B17" s="34">
        <v>45883</v>
      </c>
      <c r="C17" s="1">
        <v>8615</v>
      </c>
      <c r="D17" s="2"/>
      <c r="E17" s="35">
        <v>17.5</v>
      </c>
      <c r="F17" s="36">
        <f t="shared" si="0"/>
        <v>150762.5</v>
      </c>
      <c r="G17" s="44"/>
      <c r="H17" s="42"/>
      <c r="I17" s="5"/>
      <c r="J17" s="43"/>
      <c r="L17" s="4">
        <v>257798</v>
      </c>
      <c r="M17" s="4">
        <v>17.5</v>
      </c>
      <c r="N17" s="4">
        <f>L17*M17</f>
        <v>4511465</v>
      </c>
    </row>
    <row r="18" spans="2:14" x14ac:dyDescent="0.25">
      <c r="B18" s="34">
        <v>45884</v>
      </c>
      <c r="C18" s="1">
        <v>8756</v>
      </c>
      <c r="D18" s="2"/>
      <c r="E18" s="35">
        <v>17.5</v>
      </c>
      <c r="F18" s="36">
        <f t="shared" si="0"/>
        <v>153230</v>
      </c>
      <c r="G18" s="44" t="s">
        <v>193</v>
      </c>
      <c r="H18" s="42"/>
      <c r="I18" s="5"/>
      <c r="J18" s="43">
        <v>78281.5</v>
      </c>
      <c r="L18" s="4"/>
      <c r="M18" s="4"/>
      <c r="N18" s="4"/>
    </row>
    <row r="19" spans="2:14" x14ac:dyDescent="0.25">
      <c r="B19" s="34">
        <v>45885</v>
      </c>
      <c r="C19" s="1">
        <v>8193</v>
      </c>
      <c r="D19" s="2"/>
      <c r="E19" s="35">
        <v>17.5</v>
      </c>
      <c r="F19" s="36">
        <f t="shared" si="0"/>
        <v>143377.5</v>
      </c>
      <c r="G19" s="44" t="s">
        <v>194</v>
      </c>
      <c r="H19" s="42"/>
      <c r="I19" s="5"/>
      <c r="J19" s="43">
        <v>10450</v>
      </c>
      <c r="L19" s="4">
        <v>257798</v>
      </c>
      <c r="M19" s="4">
        <v>16.3</v>
      </c>
      <c r="N19" s="4">
        <f>L19*M19</f>
        <v>4202107.4000000004</v>
      </c>
    </row>
    <row r="20" spans="2:14" x14ac:dyDescent="0.25">
      <c r="B20" s="34">
        <v>45886</v>
      </c>
      <c r="C20" s="1">
        <v>8570</v>
      </c>
      <c r="D20" s="2"/>
      <c r="E20" s="35">
        <v>17.5</v>
      </c>
      <c r="F20" s="36">
        <f t="shared" si="0"/>
        <v>149975</v>
      </c>
      <c r="G20" s="41">
        <v>45924</v>
      </c>
      <c r="H20" s="42" t="s">
        <v>195</v>
      </c>
      <c r="I20" s="5"/>
      <c r="J20" s="298">
        <v>500000</v>
      </c>
    </row>
    <row r="21" spans="2:14" x14ac:dyDescent="0.25">
      <c r="B21" s="34">
        <v>45887</v>
      </c>
      <c r="C21" s="1">
        <v>8964</v>
      </c>
      <c r="D21" s="2"/>
      <c r="E21" s="35">
        <v>17.5</v>
      </c>
      <c r="F21" s="36">
        <f t="shared" si="0"/>
        <v>156870</v>
      </c>
      <c r="G21" s="44"/>
      <c r="H21" s="42"/>
      <c r="I21" s="5"/>
      <c r="J21" s="43"/>
      <c r="M21" s="154" t="s">
        <v>164</v>
      </c>
      <c r="N21" s="299">
        <f>N17-N19</f>
        <v>309357.59999999963</v>
      </c>
    </row>
    <row r="22" spans="2:14" x14ac:dyDescent="0.25">
      <c r="B22" s="34">
        <v>45888</v>
      </c>
      <c r="C22" s="1">
        <v>8158</v>
      </c>
      <c r="D22" s="2"/>
      <c r="E22" s="35">
        <v>17.5</v>
      </c>
      <c r="F22" s="36">
        <f t="shared" si="0"/>
        <v>142765</v>
      </c>
      <c r="G22" s="41">
        <v>45900</v>
      </c>
      <c r="H22" s="42" t="s">
        <v>161</v>
      </c>
      <c r="I22" s="5"/>
      <c r="J22" s="43">
        <v>110.67</v>
      </c>
    </row>
    <row r="23" spans="2:14" x14ac:dyDescent="0.25">
      <c r="B23" s="34">
        <v>45889</v>
      </c>
      <c r="C23" s="1">
        <v>8890</v>
      </c>
      <c r="D23" s="2"/>
      <c r="E23" s="35">
        <v>17.5</v>
      </c>
      <c r="F23" s="36">
        <f t="shared" si="0"/>
        <v>155575</v>
      </c>
      <c r="G23" s="41">
        <v>45900</v>
      </c>
      <c r="H23" s="42" t="s">
        <v>150</v>
      </c>
      <c r="I23" s="5"/>
      <c r="J23" s="43">
        <v>248.36</v>
      </c>
    </row>
    <row r="24" spans="2:14" x14ac:dyDescent="0.25">
      <c r="B24" s="34">
        <v>45890</v>
      </c>
      <c r="C24" s="1">
        <v>8058</v>
      </c>
      <c r="D24" s="2"/>
      <c r="E24" s="35">
        <v>17.5</v>
      </c>
      <c r="F24" s="36">
        <f t="shared" si="0"/>
        <v>141015</v>
      </c>
      <c r="G24" s="41">
        <v>45932</v>
      </c>
      <c r="H24" s="42" t="s">
        <v>199</v>
      </c>
      <c r="I24" s="5"/>
      <c r="J24" s="43">
        <v>1500000</v>
      </c>
    </row>
    <row r="25" spans="2:14" x14ac:dyDescent="0.25">
      <c r="B25" s="34">
        <v>45891</v>
      </c>
      <c r="C25" s="1">
        <v>8862</v>
      </c>
      <c r="D25" s="2"/>
      <c r="E25" s="35">
        <v>17.5</v>
      </c>
      <c r="F25" s="36">
        <f t="shared" si="0"/>
        <v>155085</v>
      </c>
      <c r="G25" s="41">
        <v>45937</v>
      </c>
      <c r="H25" s="42" t="s">
        <v>180</v>
      </c>
      <c r="I25" s="5"/>
      <c r="J25" s="309">
        <v>1521023.4037119979</v>
      </c>
    </row>
    <row r="26" spans="2:14" x14ac:dyDescent="0.25">
      <c r="B26" s="34">
        <v>45892</v>
      </c>
      <c r="C26" s="1">
        <v>8241</v>
      </c>
      <c r="D26" s="2"/>
      <c r="E26" s="35">
        <v>17.5</v>
      </c>
      <c r="F26" s="36">
        <f t="shared" si="0"/>
        <v>144217.5</v>
      </c>
      <c r="G26" s="44"/>
      <c r="H26" s="42"/>
      <c r="I26" s="5"/>
      <c r="J26" s="43"/>
    </row>
    <row r="27" spans="2:14" x14ac:dyDescent="0.25">
      <c r="B27" s="34">
        <v>45893</v>
      </c>
      <c r="C27" s="1">
        <v>8821</v>
      </c>
      <c r="D27" s="2"/>
      <c r="E27" s="35">
        <v>17.5</v>
      </c>
      <c r="F27" s="36">
        <f t="shared" si="0"/>
        <v>154367.5</v>
      </c>
      <c r="G27" s="44"/>
      <c r="H27" s="42"/>
      <c r="I27" s="5"/>
      <c r="J27" s="43"/>
    </row>
    <row r="28" spans="2:14" x14ac:dyDescent="0.25">
      <c r="B28" s="34">
        <v>45894</v>
      </c>
      <c r="C28" s="1">
        <v>6858</v>
      </c>
      <c r="D28" s="2"/>
      <c r="E28" s="35">
        <v>17.5</v>
      </c>
      <c r="F28" s="36">
        <f t="shared" si="0"/>
        <v>120015</v>
      </c>
      <c r="G28" s="44"/>
      <c r="H28" s="42"/>
      <c r="I28" s="5"/>
      <c r="J28" s="43"/>
    </row>
    <row r="29" spans="2:14" x14ac:dyDescent="0.25">
      <c r="B29" s="34">
        <v>45895</v>
      </c>
      <c r="C29" s="1">
        <v>9195</v>
      </c>
      <c r="D29" s="2"/>
      <c r="E29" s="35">
        <v>17.5</v>
      </c>
      <c r="F29" s="36">
        <f t="shared" si="0"/>
        <v>160912.5</v>
      </c>
      <c r="G29" s="44"/>
      <c r="H29" s="42"/>
      <c r="I29" s="5"/>
      <c r="J29" s="43"/>
    </row>
    <row r="30" spans="2:14" x14ac:dyDescent="0.25">
      <c r="B30" s="34">
        <v>45896</v>
      </c>
      <c r="C30" s="1">
        <v>8570</v>
      </c>
      <c r="D30" s="2"/>
      <c r="E30" s="35">
        <v>17.5</v>
      </c>
      <c r="F30" s="36">
        <f t="shared" si="0"/>
        <v>149975</v>
      </c>
      <c r="G30" s="44"/>
      <c r="H30" s="42"/>
      <c r="I30" s="5"/>
      <c r="J30" s="43"/>
    </row>
    <row r="31" spans="2:14" x14ac:dyDescent="0.25">
      <c r="B31" s="34">
        <v>45897</v>
      </c>
      <c r="C31" s="1">
        <v>7847</v>
      </c>
      <c r="D31" s="2"/>
      <c r="E31" s="35">
        <v>17.5</v>
      </c>
      <c r="F31" s="36">
        <f t="shared" si="0"/>
        <v>137322.5</v>
      </c>
      <c r="G31" s="44"/>
      <c r="H31" s="42"/>
      <c r="I31" s="5"/>
      <c r="J31" s="43"/>
    </row>
    <row r="32" spans="2:14" x14ac:dyDescent="0.25">
      <c r="B32" s="34">
        <v>45898</v>
      </c>
      <c r="C32" s="1">
        <v>8180</v>
      </c>
      <c r="D32" s="2"/>
      <c r="E32" s="35">
        <v>17.5</v>
      </c>
      <c r="F32" s="36">
        <f t="shared" si="0"/>
        <v>143150</v>
      </c>
      <c r="G32" s="44"/>
      <c r="H32" s="42"/>
      <c r="I32" s="5"/>
      <c r="J32" s="43"/>
    </row>
    <row r="33" spans="2:14" x14ac:dyDescent="0.25">
      <c r="B33" s="34">
        <v>45899</v>
      </c>
      <c r="C33" s="1">
        <v>8495</v>
      </c>
      <c r="D33" s="2"/>
      <c r="E33" s="35">
        <v>17.5</v>
      </c>
      <c r="F33" s="36">
        <f t="shared" si="0"/>
        <v>148662.5</v>
      </c>
      <c r="G33" s="44"/>
      <c r="H33" s="42"/>
      <c r="I33" s="5"/>
      <c r="J33" s="43"/>
    </row>
    <row r="34" spans="2:14" ht="15.75" thickBot="1" x14ac:dyDescent="0.3">
      <c r="B34" s="34">
        <v>45900</v>
      </c>
      <c r="C34" s="1">
        <v>7500</v>
      </c>
      <c r="D34" s="2"/>
      <c r="E34" s="35">
        <v>17.5</v>
      </c>
      <c r="F34" s="36">
        <f t="shared" si="0"/>
        <v>131250</v>
      </c>
      <c r="G34" s="49"/>
      <c r="H34" s="50"/>
      <c r="I34" s="51"/>
      <c r="J34" s="52"/>
    </row>
    <row r="35" spans="2:14" ht="15.75" thickBot="1" x14ac:dyDescent="0.3">
      <c r="B35" s="69"/>
      <c r="C35" s="70">
        <v>-3000</v>
      </c>
      <c r="D35" s="71">
        <f>SUM(D4:D34)</f>
        <v>0</v>
      </c>
      <c r="E35" s="35">
        <v>17.5</v>
      </c>
      <c r="F35" s="64">
        <f t="shared" si="0"/>
        <v>-52500</v>
      </c>
      <c r="G35" s="58"/>
      <c r="H35" s="440" t="s">
        <v>35</v>
      </c>
      <c r="I35" s="440"/>
      <c r="J35" s="59">
        <f>SUM(J4:J34)</f>
        <v>4548037.1179999998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4511465</v>
      </c>
      <c r="L36" s="3">
        <f>J36+J37+J38-J5</f>
        <v>4493553.5379999997</v>
      </c>
    </row>
    <row r="37" spans="2:14" x14ac:dyDescent="0.25">
      <c r="B37" s="60" t="s">
        <v>38</v>
      </c>
      <c r="C37" s="61">
        <f>SUM(C4:C35)</f>
        <v>257798</v>
      </c>
      <c r="D37" s="2">
        <f>D35/1.03</f>
        <v>0</v>
      </c>
      <c r="E37" s="35"/>
      <c r="F37" s="36">
        <f>SUM(F4:F35)</f>
        <v>4511465</v>
      </c>
      <c r="G37" s="42"/>
      <c r="H37" s="39" t="s">
        <v>41</v>
      </c>
      <c r="I37" s="39"/>
      <c r="J37" s="40">
        <v>11823.509999999998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24748.608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0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  <c r="M41">
        <f>H47/F47</f>
        <v>3.0672271430665318E-3</v>
      </c>
      <c r="N41" s="7">
        <f>N51*M41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75309</v>
      </c>
      <c r="E47" s="16">
        <v>16.899999999999999</v>
      </c>
      <c r="F47" s="15">
        <v>1182351.3</v>
      </c>
      <c r="G47" s="15">
        <v>11823.509999999998</v>
      </c>
      <c r="H47" s="15">
        <v>3626.54</v>
      </c>
      <c r="I47" s="15">
        <f>F47+G47-H47</f>
        <v>1190548.27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182489</v>
      </c>
      <c r="E50" s="16">
        <v>16.899999999999999</v>
      </c>
      <c r="F50" s="15">
        <v>2865077.3</v>
      </c>
      <c r="G50" s="15"/>
      <c r="H50" s="15">
        <v>50857.04</v>
      </c>
      <c r="I50" s="15">
        <f>F50-H50</f>
        <v>2814220.26</v>
      </c>
    </row>
    <row r="51" spans="2:9" x14ac:dyDescent="0.25">
      <c r="B51" s="21"/>
      <c r="H51" s="7">
        <f>+H50+H47</f>
        <v>54483.58</v>
      </c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154678.79999999999</v>
      </c>
      <c r="G53" s="7">
        <f>F53*0.2</f>
        <v>30935.759999999998</v>
      </c>
      <c r="H53" s="7">
        <f>G53/5</f>
        <v>6187.152</v>
      </c>
      <c r="I53" s="4">
        <f>G53-H53</f>
        <v>24748.608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257798</v>
      </c>
      <c r="E56" s="16">
        <f>F56/D56</f>
        <v>16.299999999999997</v>
      </c>
      <c r="F56" s="15">
        <f>F53+F50+F47</f>
        <v>4202107.3999999994</v>
      </c>
    </row>
    <row r="58" spans="2:9" x14ac:dyDescent="0.25">
      <c r="D58" s="7">
        <f>C37-D56</f>
        <v>0</v>
      </c>
      <c r="F58" s="124">
        <f>F37-F56</f>
        <v>309357.60000000056</v>
      </c>
    </row>
    <row r="60" spans="2:9" x14ac:dyDescent="0.25">
      <c r="D60" s="6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topLeftCell="A16" zoomScale="85" zoomScaleNormal="85" workbookViewId="0">
      <selection activeCell="M34" sqref="M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15.710937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4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321" t="s">
        <v>29</v>
      </c>
      <c r="AC2" s="6">
        <f>SUM(AB:AB)</f>
        <v>426600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00">
        <v>45885</v>
      </c>
      <c r="Q3" s="284">
        <f>R3-P3</f>
        <v>45</v>
      </c>
      <c r="R3" s="301" t="s">
        <v>185</v>
      </c>
      <c r="S3" s="39" t="s">
        <v>158</v>
      </c>
      <c r="T3" s="302">
        <v>176</v>
      </c>
      <c r="U3" s="303" t="s">
        <v>72</v>
      </c>
      <c r="V3" s="303" t="s">
        <v>101</v>
      </c>
      <c r="W3" s="304">
        <v>270</v>
      </c>
      <c r="X3" s="303" t="s">
        <v>73</v>
      </c>
      <c r="Y3" s="305">
        <v>790</v>
      </c>
      <c r="Z3" s="306">
        <v>213300</v>
      </c>
      <c r="AA3" s="307"/>
      <c r="AB3" s="322">
        <v>213300</v>
      </c>
      <c r="AC3" s="262" t="s">
        <v>186</v>
      </c>
    </row>
    <row r="4" spans="2:29" x14ac:dyDescent="0.25">
      <c r="B4" s="34">
        <v>45901</v>
      </c>
      <c r="C4" s="1">
        <v>8134</v>
      </c>
      <c r="D4" s="2"/>
      <c r="E4" s="35">
        <v>18</v>
      </c>
      <c r="F4" s="36">
        <f>E4*C4</f>
        <v>146412</v>
      </c>
      <c r="G4" s="37"/>
      <c r="H4" s="38" t="s">
        <v>4</v>
      </c>
      <c r="I4" s="39"/>
      <c r="J4" s="40">
        <f>'AĞUSTOS 2025'!J39*-1</f>
        <v>0</v>
      </c>
      <c r="P4" s="300">
        <v>45885</v>
      </c>
      <c r="Q4" s="284">
        <f>R4-P4</f>
        <v>45</v>
      </c>
      <c r="R4" s="301" t="s">
        <v>185</v>
      </c>
      <c r="S4" s="39" t="s">
        <v>158</v>
      </c>
      <c r="T4" s="302">
        <v>175</v>
      </c>
      <c r="U4" s="303" t="s">
        <v>72</v>
      </c>
      <c r="V4" s="303" t="s">
        <v>101</v>
      </c>
      <c r="W4" s="304">
        <v>270</v>
      </c>
      <c r="X4" s="303" t="s">
        <v>73</v>
      </c>
      <c r="Y4" s="305">
        <v>790</v>
      </c>
      <c r="Z4" s="306">
        <v>213300</v>
      </c>
      <c r="AA4" s="307"/>
      <c r="AB4" s="322">
        <v>213300</v>
      </c>
      <c r="AC4" s="262" t="s">
        <v>186</v>
      </c>
    </row>
    <row r="5" spans="2:29" x14ac:dyDescent="0.25">
      <c r="B5" s="34">
        <v>45902</v>
      </c>
      <c r="C5" s="1">
        <v>7460</v>
      </c>
      <c r="D5" s="2"/>
      <c r="E5" s="35">
        <v>18</v>
      </c>
      <c r="F5" s="36">
        <f t="shared" ref="F5:F35" si="0">E5*C5</f>
        <v>134280</v>
      </c>
      <c r="G5" s="9" t="s">
        <v>5</v>
      </c>
      <c r="H5" s="38"/>
      <c r="I5" s="39"/>
      <c r="J5" s="40">
        <v>50758.979999999996</v>
      </c>
      <c r="P5" s="14"/>
      <c r="Q5" s="14"/>
      <c r="R5" s="14"/>
      <c r="S5" s="14"/>
      <c r="T5" s="14"/>
      <c r="U5" s="14"/>
      <c r="V5" s="14" t="s">
        <v>201</v>
      </c>
      <c r="W5" s="14"/>
      <c r="X5" s="14"/>
      <c r="Y5" s="14"/>
      <c r="Z5" s="14"/>
      <c r="AA5" s="14"/>
      <c r="AB5" s="323">
        <v>-426600</v>
      </c>
    </row>
    <row r="6" spans="2:29" x14ac:dyDescent="0.25">
      <c r="B6" s="34">
        <v>45903</v>
      </c>
      <c r="C6" s="1">
        <v>8529</v>
      </c>
      <c r="D6" s="2"/>
      <c r="E6" s="35">
        <v>18</v>
      </c>
      <c r="F6" s="36">
        <f t="shared" si="0"/>
        <v>153522</v>
      </c>
      <c r="G6" s="37" t="s">
        <v>42</v>
      </c>
      <c r="H6" s="38"/>
      <c r="I6" s="39"/>
      <c r="J6" s="40"/>
      <c r="P6" s="297">
        <v>45915</v>
      </c>
      <c r="Q6" s="5">
        <f>R6-P6</f>
        <v>46</v>
      </c>
      <c r="R6" s="104">
        <v>45961</v>
      </c>
      <c r="S6" s="5" t="s">
        <v>158</v>
      </c>
      <c r="T6" s="296">
        <v>334</v>
      </c>
      <c r="U6" s="295" t="s">
        <v>72</v>
      </c>
      <c r="V6" s="295" t="s">
        <v>106</v>
      </c>
      <c r="W6" s="294">
        <v>20</v>
      </c>
      <c r="X6" s="295" t="s">
        <v>73</v>
      </c>
      <c r="Y6" s="293">
        <v>790</v>
      </c>
      <c r="Z6" s="292">
        <v>15800</v>
      </c>
      <c r="AA6" s="291"/>
      <c r="AB6" s="324">
        <v>15800</v>
      </c>
      <c r="AC6" t="s">
        <v>191</v>
      </c>
    </row>
    <row r="7" spans="2:29" x14ac:dyDescent="0.25">
      <c r="B7" s="34">
        <v>45904</v>
      </c>
      <c r="C7" s="1">
        <v>8080</v>
      </c>
      <c r="D7" s="2"/>
      <c r="E7" s="35">
        <v>18</v>
      </c>
      <c r="F7" s="36">
        <f t="shared" si="0"/>
        <v>145440</v>
      </c>
      <c r="G7" s="37" t="s">
        <v>43</v>
      </c>
      <c r="H7" s="38"/>
      <c r="I7" s="39"/>
      <c r="J7" s="40"/>
      <c r="P7" s="297">
        <v>45915</v>
      </c>
      <c r="Q7" s="5">
        <f>R7-P7</f>
        <v>46</v>
      </c>
      <c r="R7" s="104">
        <v>45961</v>
      </c>
      <c r="S7" s="5" t="s">
        <v>158</v>
      </c>
      <c r="T7" s="296">
        <v>334</v>
      </c>
      <c r="U7" s="295" t="s">
        <v>72</v>
      </c>
      <c r="V7" s="295" t="s">
        <v>101</v>
      </c>
      <c r="W7" s="294">
        <v>520</v>
      </c>
      <c r="X7" s="295" t="s">
        <v>73</v>
      </c>
      <c r="Y7" s="293">
        <v>790</v>
      </c>
      <c r="Z7" s="292">
        <v>410800</v>
      </c>
      <c r="AA7" s="291"/>
      <c r="AB7" s="324">
        <v>410800</v>
      </c>
      <c r="AC7" t="s">
        <v>191</v>
      </c>
    </row>
    <row r="8" spans="2:29" x14ac:dyDescent="0.25">
      <c r="B8" s="34">
        <v>45905</v>
      </c>
      <c r="C8" s="1">
        <v>7620</v>
      </c>
      <c r="D8" s="2"/>
      <c r="E8" s="35">
        <v>18</v>
      </c>
      <c r="F8" s="36">
        <f t="shared" si="0"/>
        <v>137160</v>
      </c>
      <c r="G8" s="41"/>
      <c r="H8" s="42"/>
      <c r="I8" s="5"/>
      <c r="J8" s="43"/>
    </row>
    <row r="9" spans="2:29" x14ac:dyDescent="0.25">
      <c r="B9" s="34">
        <v>45906</v>
      </c>
      <c r="C9" s="1">
        <v>8516</v>
      </c>
      <c r="D9" s="2"/>
      <c r="E9" s="35">
        <v>18</v>
      </c>
      <c r="F9" s="36">
        <f t="shared" si="0"/>
        <v>153288</v>
      </c>
      <c r="G9" s="41" t="s">
        <v>196</v>
      </c>
      <c r="H9" s="42"/>
      <c r="I9" s="5"/>
      <c r="J9" s="43">
        <v>6435.6</v>
      </c>
    </row>
    <row r="10" spans="2:29" x14ac:dyDescent="0.25">
      <c r="B10" s="34">
        <v>45907</v>
      </c>
      <c r="C10" s="1">
        <v>7493</v>
      </c>
      <c r="D10" s="2"/>
      <c r="E10" s="35">
        <v>18</v>
      </c>
      <c r="F10" s="36">
        <f t="shared" si="0"/>
        <v>134874</v>
      </c>
      <c r="G10" s="41"/>
      <c r="H10" s="42"/>
      <c r="I10" s="5"/>
      <c r="J10" s="43"/>
    </row>
    <row r="11" spans="2:29" x14ac:dyDescent="0.25">
      <c r="B11" s="34">
        <v>45908</v>
      </c>
      <c r="C11" s="1">
        <v>8100</v>
      </c>
      <c r="D11" s="2"/>
      <c r="E11" s="35">
        <v>18</v>
      </c>
      <c r="F11" s="36">
        <f t="shared" si="0"/>
        <v>145800</v>
      </c>
      <c r="G11" s="44" t="s">
        <v>197</v>
      </c>
      <c r="H11" s="42"/>
      <c r="I11" s="5"/>
      <c r="J11" s="43">
        <v>45281.5</v>
      </c>
    </row>
    <row r="12" spans="2:29" x14ac:dyDescent="0.25">
      <c r="B12" s="34">
        <v>45909</v>
      </c>
      <c r="C12" s="1">
        <v>8464</v>
      </c>
      <c r="D12" s="2"/>
      <c r="E12" s="35">
        <v>18</v>
      </c>
      <c r="F12" s="36">
        <f t="shared" si="0"/>
        <v>152352</v>
      </c>
      <c r="G12" s="44"/>
      <c r="H12" s="42"/>
      <c r="I12" s="5"/>
      <c r="J12" s="43"/>
    </row>
    <row r="13" spans="2:29" x14ac:dyDescent="0.25">
      <c r="B13" s="34">
        <v>45910</v>
      </c>
      <c r="C13" s="1">
        <v>7800</v>
      </c>
      <c r="D13" s="2"/>
      <c r="E13" s="35">
        <v>18</v>
      </c>
      <c r="F13" s="36">
        <f t="shared" si="0"/>
        <v>140400</v>
      </c>
      <c r="G13" s="41">
        <v>45930</v>
      </c>
      <c r="H13" s="42" t="s">
        <v>198</v>
      </c>
      <c r="I13" s="5"/>
      <c r="J13" s="43">
        <v>32130</v>
      </c>
    </row>
    <row r="14" spans="2:29" x14ac:dyDescent="0.25">
      <c r="B14" s="34">
        <v>45911</v>
      </c>
      <c r="C14" s="1">
        <v>8170</v>
      </c>
      <c r="D14" s="2"/>
      <c r="E14" s="35">
        <v>18</v>
      </c>
      <c r="F14" s="36">
        <f t="shared" si="0"/>
        <v>147060</v>
      </c>
      <c r="G14" s="44"/>
      <c r="H14" s="42"/>
      <c r="I14" s="5"/>
      <c r="J14" s="298"/>
    </row>
    <row r="15" spans="2:29" x14ac:dyDescent="0.25">
      <c r="B15" s="34">
        <v>45912</v>
      </c>
      <c r="C15" s="1">
        <v>8500</v>
      </c>
      <c r="D15" s="2"/>
      <c r="E15" s="35">
        <v>18</v>
      </c>
      <c r="F15" s="36">
        <f t="shared" si="0"/>
        <v>153000</v>
      </c>
      <c r="G15" s="268">
        <v>45885</v>
      </c>
      <c r="H15" s="42" t="s">
        <v>200</v>
      </c>
      <c r="I15" s="5"/>
      <c r="J15" s="261">
        <v>213300</v>
      </c>
    </row>
    <row r="16" spans="2:29" x14ac:dyDescent="0.25">
      <c r="B16" s="34">
        <v>45913</v>
      </c>
      <c r="C16" s="1">
        <v>7723</v>
      </c>
      <c r="D16" s="2"/>
      <c r="E16" s="35">
        <v>18</v>
      </c>
      <c r="F16" s="36">
        <f t="shared" si="0"/>
        <v>139014</v>
      </c>
      <c r="G16" s="268">
        <v>45885</v>
      </c>
      <c r="H16" s="42" t="s">
        <v>200</v>
      </c>
      <c r="I16" s="5"/>
      <c r="J16" s="261">
        <v>213300</v>
      </c>
    </row>
    <row r="17" spans="2:13" x14ac:dyDescent="0.25">
      <c r="B17" s="34">
        <v>45914</v>
      </c>
      <c r="C17" s="1">
        <v>8380</v>
      </c>
      <c r="D17" s="2"/>
      <c r="E17" s="35">
        <v>18</v>
      </c>
      <c r="F17" s="36">
        <f t="shared" si="0"/>
        <v>150840</v>
      </c>
      <c r="G17" s="41">
        <v>45944</v>
      </c>
      <c r="H17" s="42" t="s">
        <v>78</v>
      </c>
      <c r="I17" s="5"/>
      <c r="J17" s="43">
        <v>50000</v>
      </c>
    </row>
    <row r="18" spans="2:13" x14ac:dyDescent="0.25">
      <c r="B18" s="34">
        <v>45915</v>
      </c>
      <c r="C18" s="1">
        <v>7973</v>
      </c>
      <c r="D18" s="2"/>
      <c r="E18" s="35">
        <v>18</v>
      </c>
      <c r="F18" s="36">
        <f t="shared" si="0"/>
        <v>143514</v>
      </c>
      <c r="G18" s="41">
        <v>45946</v>
      </c>
      <c r="H18" s="42" t="s">
        <v>78</v>
      </c>
      <c r="I18" s="5"/>
      <c r="J18" s="43">
        <v>150000</v>
      </c>
    </row>
    <row r="19" spans="2:13" x14ac:dyDescent="0.25">
      <c r="B19" s="34">
        <v>45916</v>
      </c>
      <c r="C19" s="1">
        <v>8000</v>
      </c>
      <c r="D19" s="2"/>
      <c r="E19" s="35">
        <v>18</v>
      </c>
      <c r="F19" s="36">
        <f t="shared" si="0"/>
        <v>144000</v>
      </c>
      <c r="G19" s="41">
        <v>45952</v>
      </c>
      <c r="H19" s="42" t="s">
        <v>78</v>
      </c>
      <c r="I19" s="5"/>
      <c r="J19" s="43">
        <v>1500000</v>
      </c>
    </row>
    <row r="20" spans="2:13" x14ac:dyDescent="0.25">
      <c r="B20" s="34">
        <v>45917</v>
      </c>
      <c r="C20" s="1">
        <v>7643</v>
      </c>
      <c r="D20" s="2"/>
      <c r="E20" s="35">
        <v>18</v>
      </c>
      <c r="F20" s="36">
        <f t="shared" si="0"/>
        <v>137574</v>
      </c>
      <c r="G20" s="44"/>
      <c r="H20" s="42"/>
      <c r="I20" s="5"/>
      <c r="J20" s="43"/>
    </row>
    <row r="21" spans="2:13" x14ac:dyDescent="0.25">
      <c r="B21" s="34">
        <v>45918</v>
      </c>
      <c r="C21" s="1">
        <v>7028</v>
      </c>
      <c r="D21" s="2"/>
      <c r="E21" s="35">
        <v>18</v>
      </c>
      <c r="F21" s="36">
        <f t="shared" si="0"/>
        <v>126504</v>
      </c>
      <c r="G21" s="41">
        <v>45930</v>
      </c>
      <c r="H21" s="42" t="s">
        <v>161</v>
      </c>
      <c r="I21" s="5"/>
      <c r="J21" s="43">
        <v>95.49</v>
      </c>
      <c r="L21" s="312"/>
      <c r="M21" s="313"/>
    </row>
    <row r="22" spans="2:13" x14ac:dyDescent="0.25">
      <c r="B22" s="34">
        <v>45919</v>
      </c>
      <c r="C22" s="1">
        <v>7304</v>
      </c>
      <c r="D22" s="2"/>
      <c r="E22" s="35">
        <v>18</v>
      </c>
      <c r="F22" s="36">
        <f t="shared" si="0"/>
        <v>131472</v>
      </c>
      <c r="G22" s="41">
        <v>45930</v>
      </c>
      <c r="H22" s="42" t="s">
        <v>150</v>
      </c>
      <c r="I22" s="5"/>
      <c r="J22" s="43">
        <v>144.16999999999999</v>
      </c>
      <c r="L22" s="312"/>
      <c r="M22" s="313"/>
    </row>
    <row r="23" spans="2:13" x14ac:dyDescent="0.25">
      <c r="B23" s="34">
        <v>45920</v>
      </c>
      <c r="C23" s="1">
        <v>7120</v>
      </c>
      <c r="D23" s="2"/>
      <c r="E23" s="35">
        <v>18</v>
      </c>
      <c r="F23" s="36">
        <f t="shared" si="0"/>
        <v>128160</v>
      </c>
      <c r="G23" s="41">
        <v>45960</v>
      </c>
      <c r="H23" s="42" t="s">
        <v>206</v>
      </c>
      <c r="I23" s="5"/>
      <c r="J23" s="43">
        <v>1000000</v>
      </c>
    </row>
    <row r="24" spans="2:13" x14ac:dyDescent="0.25">
      <c r="B24" s="34">
        <v>45921</v>
      </c>
      <c r="C24" s="1">
        <v>7200</v>
      </c>
      <c r="D24" s="2"/>
      <c r="E24" s="35">
        <v>18</v>
      </c>
      <c r="F24" s="36">
        <f t="shared" si="0"/>
        <v>129600</v>
      </c>
      <c r="G24" s="41">
        <v>45967</v>
      </c>
      <c r="H24" s="42" t="s">
        <v>78</v>
      </c>
      <c r="I24" s="5"/>
      <c r="J24" s="43">
        <v>100000</v>
      </c>
    </row>
    <row r="25" spans="2:13" x14ac:dyDescent="0.25">
      <c r="B25" s="34">
        <v>45922</v>
      </c>
      <c r="C25" s="1">
        <v>7250</v>
      </c>
      <c r="D25" s="2"/>
      <c r="E25" s="35">
        <v>18</v>
      </c>
      <c r="F25" s="36">
        <f t="shared" si="0"/>
        <v>130500</v>
      </c>
      <c r="G25" s="41">
        <v>45968</v>
      </c>
      <c r="H25" s="42" t="s">
        <v>78</v>
      </c>
      <c r="I25" s="5"/>
      <c r="J25" s="43">
        <v>880424.52</v>
      </c>
    </row>
    <row r="26" spans="2:13" x14ac:dyDescent="0.25">
      <c r="B26" s="34">
        <v>45923</v>
      </c>
      <c r="C26" s="1">
        <v>6660</v>
      </c>
      <c r="D26" s="2"/>
      <c r="E26" s="35">
        <v>18</v>
      </c>
      <c r="F26" s="36">
        <f t="shared" si="0"/>
        <v>119880</v>
      </c>
      <c r="G26" s="44"/>
      <c r="H26" s="42"/>
      <c r="I26" s="5"/>
      <c r="J26" s="43"/>
    </row>
    <row r="27" spans="2:13" x14ac:dyDescent="0.25">
      <c r="B27" s="34">
        <v>45924</v>
      </c>
      <c r="C27" s="1">
        <v>7820</v>
      </c>
      <c r="D27" s="2"/>
      <c r="E27" s="35">
        <v>18</v>
      </c>
      <c r="F27" s="36">
        <f t="shared" si="0"/>
        <v>140760</v>
      </c>
      <c r="G27" s="44"/>
      <c r="H27" s="42"/>
      <c r="I27" s="5"/>
      <c r="J27" s="43"/>
    </row>
    <row r="28" spans="2:13" x14ac:dyDescent="0.25">
      <c r="B28" s="34">
        <v>45925</v>
      </c>
      <c r="C28" s="1">
        <v>7245</v>
      </c>
      <c r="D28" s="2"/>
      <c r="E28" s="35">
        <v>18</v>
      </c>
      <c r="F28" s="36">
        <f t="shared" si="0"/>
        <v>130410</v>
      </c>
      <c r="G28" s="44"/>
      <c r="H28" s="42"/>
      <c r="I28" s="5"/>
      <c r="J28" s="43"/>
    </row>
    <row r="29" spans="2:13" x14ac:dyDescent="0.25">
      <c r="B29" s="34">
        <v>45926</v>
      </c>
      <c r="C29" s="1">
        <v>6737</v>
      </c>
      <c r="D29" s="2"/>
      <c r="E29" s="35">
        <v>18</v>
      </c>
      <c r="F29" s="36">
        <f t="shared" si="0"/>
        <v>121266</v>
      </c>
      <c r="G29" s="44"/>
      <c r="H29" s="42"/>
      <c r="I29" s="5"/>
      <c r="J29" s="43"/>
    </row>
    <row r="30" spans="2:13" x14ac:dyDescent="0.25">
      <c r="B30" s="34">
        <v>45927</v>
      </c>
      <c r="C30" s="1">
        <v>7725</v>
      </c>
      <c r="D30" s="2"/>
      <c r="E30" s="35">
        <v>18</v>
      </c>
      <c r="F30" s="36">
        <f t="shared" si="0"/>
        <v>139050</v>
      </c>
      <c r="G30" s="44"/>
      <c r="H30" s="42"/>
      <c r="I30" s="5"/>
      <c r="J30" s="43"/>
    </row>
    <row r="31" spans="2:13" x14ac:dyDescent="0.25">
      <c r="B31" s="34">
        <v>45928</v>
      </c>
      <c r="C31" s="1">
        <v>6677</v>
      </c>
      <c r="D31" s="2"/>
      <c r="E31" s="35">
        <v>18</v>
      </c>
      <c r="F31" s="36">
        <f t="shared" si="0"/>
        <v>120186</v>
      </c>
      <c r="G31" s="44"/>
      <c r="H31" s="42"/>
      <c r="I31" s="5"/>
      <c r="J31" s="43"/>
    </row>
    <row r="32" spans="2:13" x14ac:dyDescent="0.25">
      <c r="B32" s="34">
        <v>45929</v>
      </c>
      <c r="C32" s="1">
        <v>7328</v>
      </c>
      <c r="D32" s="2"/>
      <c r="E32" s="35">
        <v>18</v>
      </c>
      <c r="F32" s="36">
        <f t="shared" si="0"/>
        <v>131904</v>
      </c>
      <c r="G32" s="44"/>
      <c r="H32" s="42"/>
      <c r="I32" s="5"/>
      <c r="J32" s="43"/>
    </row>
    <row r="33" spans="2:13" x14ac:dyDescent="0.25">
      <c r="B33" s="34">
        <v>45930</v>
      </c>
      <c r="C33" s="1">
        <v>7739</v>
      </c>
      <c r="D33" s="2"/>
      <c r="E33" s="35">
        <v>18</v>
      </c>
      <c r="F33" s="36">
        <f t="shared" si="0"/>
        <v>139302</v>
      </c>
      <c r="G33" s="44"/>
      <c r="H33" s="42"/>
      <c r="I33" s="5"/>
      <c r="J33" s="43"/>
    </row>
    <row r="34" spans="2:13" ht="15.75" thickBot="1" x14ac:dyDescent="0.3">
      <c r="B34" s="34"/>
      <c r="C34" s="1"/>
      <c r="D34" s="2"/>
      <c r="E34" s="35">
        <v>18</v>
      </c>
      <c r="F34" s="36">
        <f t="shared" si="0"/>
        <v>0</v>
      </c>
      <c r="G34" s="49"/>
      <c r="H34" s="50"/>
      <c r="I34" s="51"/>
      <c r="J34" s="52"/>
    </row>
    <row r="35" spans="2:13" ht="15.75" thickBot="1" x14ac:dyDescent="0.3">
      <c r="B35" s="69"/>
      <c r="C35" s="70">
        <v>-3000</v>
      </c>
      <c r="D35" s="71">
        <f>SUM(D4:D34)</f>
        <v>0</v>
      </c>
      <c r="E35" s="35">
        <v>18</v>
      </c>
      <c r="F35" s="64">
        <f t="shared" si="0"/>
        <v>-54000</v>
      </c>
      <c r="G35" s="58"/>
      <c r="H35" s="440" t="s">
        <v>35</v>
      </c>
      <c r="I35" s="440"/>
      <c r="J35" s="59">
        <f>SUM(J4:J34)</f>
        <v>4241870.26</v>
      </c>
    </row>
    <row r="36" spans="2:13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4093524</v>
      </c>
      <c r="L36" s="3">
        <f>J36+J37+J38-J5</f>
        <v>4088704.5749999997</v>
      </c>
    </row>
    <row r="37" spans="2:13" x14ac:dyDescent="0.25">
      <c r="B37" s="60" t="s">
        <v>38</v>
      </c>
      <c r="C37" s="61">
        <f>SUM(C4:C35)</f>
        <v>227418</v>
      </c>
      <c r="D37" s="2">
        <f>D35/1.03</f>
        <v>0</v>
      </c>
      <c r="E37" s="35"/>
      <c r="F37" s="36">
        <f>SUM(F4:F35)</f>
        <v>4093524</v>
      </c>
      <c r="G37" s="42"/>
      <c r="H37" s="39" t="s">
        <v>41</v>
      </c>
      <c r="I37" s="39"/>
      <c r="J37" s="40">
        <v>9552.6750000000011</v>
      </c>
    </row>
    <row r="38" spans="2:1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36386.880000000005</v>
      </c>
    </row>
    <row r="39" spans="2:13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-102406.70500000007</v>
      </c>
    </row>
    <row r="40" spans="2:13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3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</row>
    <row r="42" spans="2:13" x14ac:dyDescent="0.25">
      <c r="J42" s="3"/>
      <c r="M42" s="308"/>
    </row>
    <row r="43" spans="2:13" x14ac:dyDescent="0.25">
      <c r="J43" s="3"/>
    </row>
    <row r="44" spans="2:13" x14ac:dyDescent="0.25">
      <c r="D44" s="308"/>
    </row>
    <row r="46" spans="2:1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3" x14ac:dyDescent="0.25">
      <c r="B47" s="13" t="s">
        <v>13</v>
      </c>
      <c r="C47" s="14"/>
      <c r="D47" s="15">
        <v>57895</v>
      </c>
      <c r="E47" s="16">
        <f>F47/D47</f>
        <v>16.5</v>
      </c>
      <c r="F47" s="15">
        <v>955267.5</v>
      </c>
      <c r="G47" s="15">
        <f>F47*0.01</f>
        <v>9552.6750000000011</v>
      </c>
      <c r="H47" s="15">
        <v>2420.88</v>
      </c>
      <c r="I47" s="15">
        <f>F47+G47-H47</f>
        <v>962399.29500000004</v>
      </c>
    </row>
    <row r="48" spans="2:13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169523</v>
      </c>
      <c r="E50" s="16">
        <f>F50/D50</f>
        <v>16.5</v>
      </c>
      <c r="F50" s="15">
        <v>2797129.5</v>
      </c>
      <c r="G50" s="15"/>
      <c r="H50" s="15">
        <v>48338.1</v>
      </c>
      <c r="I50" s="15">
        <v>2967778.2</v>
      </c>
    </row>
    <row r="51" spans="2:9" x14ac:dyDescent="0.25">
      <c r="B51" s="21"/>
      <c r="H51" s="7">
        <f>+H47+H50</f>
        <v>50758.979999999996</v>
      </c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v>227418</v>
      </c>
      <c r="G53" s="7">
        <f>F53*0.2</f>
        <v>45483.600000000006</v>
      </c>
      <c r="H53" s="7">
        <f>G53/5</f>
        <v>9096.7200000000012</v>
      </c>
      <c r="I53" s="4">
        <f>G53-H53</f>
        <v>36386.880000000005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C37-(D50+D47)</f>
        <v>0</v>
      </c>
      <c r="E56" s="16" t="e">
        <f>F56/D56</f>
        <v>#DIV/0!</v>
      </c>
      <c r="F56" s="15">
        <f>F53+F50+F47</f>
        <v>3979815</v>
      </c>
    </row>
    <row r="58" spans="2:9" x14ac:dyDescent="0.25">
      <c r="D58" s="7">
        <f>C36-D56</f>
        <v>0</v>
      </c>
      <c r="F58" s="124">
        <f>F37-F56</f>
        <v>113709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sheetPr>
    <pageSetUpPr fitToPage="1"/>
  </sheetPr>
  <dimension ref="B1:AC58"/>
  <sheetViews>
    <sheetView topLeftCell="A16" zoomScale="85" zoomScaleNormal="85" workbookViewId="0">
      <selection activeCell="M44" sqref="M4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6" width="11.5703125" bestFit="1" customWidth="1"/>
    <col min="17" max="17" width="4.85546875" bestFit="1" customWidth="1"/>
    <col min="18" max="18" width="11.57031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294146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00">
        <v>45885</v>
      </c>
      <c r="Q3" s="284">
        <f>R3-P3</f>
        <v>45</v>
      </c>
      <c r="R3" s="301" t="s">
        <v>185</v>
      </c>
      <c r="S3" s="39" t="s">
        <v>158</v>
      </c>
      <c r="T3" s="302">
        <v>176</v>
      </c>
      <c r="U3" s="303" t="s">
        <v>72</v>
      </c>
      <c r="V3" s="303" t="s">
        <v>101</v>
      </c>
      <c r="W3" s="304">
        <v>270</v>
      </c>
      <c r="X3" s="303" t="s">
        <v>73</v>
      </c>
      <c r="Y3" s="305">
        <v>790</v>
      </c>
      <c r="Z3" s="306">
        <v>213300</v>
      </c>
      <c r="AA3" s="307"/>
      <c r="AB3" s="306">
        <v>213300</v>
      </c>
      <c r="AC3" s="262" t="s">
        <v>186</v>
      </c>
    </row>
    <row r="4" spans="2:29" x14ac:dyDescent="0.25">
      <c r="B4" s="34">
        <v>45931</v>
      </c>
      <c r="C4" s="1">
        <v>6762</v>
      </c>
      <c r="D4" s="2"/>
      <c r="E4" s="35">
        <v>19.600000000000001</v>
      </c>
      <c r="F4" s="36">
        <f>E4*C4</f>
        <v>132535.20000000001</v>
      </c>
      <c r="G4" s="37"/>
      <c r="H4" s="38" t="s">
        <v>4</v>
      </c>
      <c r="I4" s="39"/>
      <c r="J4" s="40">
        <f>'EYLÜL 2025'!J39*-1</f>
        <v>102406.70500000007</v>
      </c>
      <c r="P4" s="300">
        <v>45885</v>
      </c>
      <c r="Q4" s="284">
        <f>R4-P4</f>
        <v>45</v>
      </c>
      <c r="R4" s="301" t="s">
        <v>185</v>
      </c>
      <c r="S4" s="39" t="s">
        <v>158</v>
      </c>
      <c r="T4" s="302">
        <v>175</v>
      </c>
      <c r="U4" s="303" t="s">
        <v>72</v>
      </c>
      <c r="V4" s="303" t="s">
        <v>101</v>
      </c>
      <c r="W4" s="304">
        <v>270</v>
      </c>
      <c r="X4" s="303" t="s">
        <v>73</v>
      </c>
      <c r="Y4" s="305">
        <v>790</v>
      </c>
      <c r="Z4" s="306">
        <v>213300</v>
      </c>
      <c r="AA4" s="307"/>
      <c r="AB4" s="306">
        <v>213300</v>
      </c>
      <c r="AC4" s="262" t="s">
        <v>186</v>
      </c>
    </row>
    <row r="5" spans="2:29" x14ac:dyDescent="0.25">
      <c r="B5" s="34">
        <v>45932</v>
      </c>
      <c r="C5" s="1">
        <v>7030</v>
      </c>
      <c r="D5" s="2"/>
      <c r="E5" s="35">
        <v>19.600000000000001</v>
      </c>
      <c r="F5" s="36">
        <f t="shared" ref="F5:F35" si="0">E5*C5</f>
        <v>137788</v>
      </c>
      <c r="G5" s="9" t="s">
        <v>5</v>
      </c>
      <c r="H5" s="38"/>
      <c r="I5" s="39"/>
      <c r="J5" s="40">
        <v>49770.909999999996</v>
      </c>
      <c r="P5" s="14"/>
      <c r="Q5" s="14"/>
      <c r="R5" s="14"/>
      <c r="S5" s="14"/>
      <c r="T5" s="14"/>
      <c r="U5" s="14"/>
      <c r="V5" s="14" t="s">
        <v>201</v>
      </c>
      <c r="W5" s="14"/>
      <c r="X5" s="14"/>
      <c r="Y5" s="14"/>
      <c r="Z5" s="14"/>
      <c r="AA5" s="14"/>
      <c r="AB5" s="171">
        <v>-426600</v>
      </c>
    </row>
    <row r="6" spans="2:29" x14ac:dyDescent="0.25">
      <c r="B6" s="34">
        <v>45933</v>
      </c>
      <c r="C6" s="1">
        <v>7308</v>
      </c>
      <c r="D6" s="2"/>
      <c r="E6" s="35">
        <v>19.600000000000001</v>
      </c>
      <c r="F6" s="36">
        <f t="shared" si="0"/>
        <v>143236.80000000002</v>
      </c>
      <c r="G6" s="37" t="s">
        <v>42</v>
      </c>
      <c r="H6" s="38"/>
      <c r="I6" s="39"/>
      <c r="J6" s="40"/>
      <c r="P6" s="297">
        <v>45915</v>
      </c>
      <c r="Q6" s="5">
        <f>R6-P6</f>
        <v>46</v>
      </c>
      <c r="R6" s="104">
        <v>45961</v>
      </c>
      <c r="S6" s="5" t="s">
        <v>158</v>
      </c>
      <c r="T6" s="296">
        <v>334</v>
      </c>
      <c r="U6" s="295" t="s">
        <v>72</v>
      </c>
      <c r="V6" s="295" t="s">
        <v>106</v>
      </c>
      <c r="W6" s="294">
        <v>20</v>
      </c>
      <c r="X6" s="295" t="s">
        <v>73</v>
      </c>
      <c r="Y6" s="293">
        <v>790</v>
      </c>
      <c r="Z6" s="292">
        <v>15800</v>
      </c>
      <c r="AA6" s="291"/>
      <c r="AB6" s="292">
        <v>15800</v>
      </c>
      <c r="AC6" t="s">
        <v>191</v>
      </c>
    </row>
    <row r="7" spans="2:29" x14ac:dyDescent="0.25">
      <c r="B7" s="34">
        <v>45934</v>
      </c>
      <c r="C7" s="1">
        <v>6430</v>
      </c>
      <c r="D7" s="2"/>
      <c r="E7" s="35">
        <v>19.600000000000001</v>
      </c>
      <c r="F7" s="36">
        <f t="shared" si="0"/>
        <v>126028.00000000001</v>
      </c>
      <c r="G7" s="37" t="s">
        <v>43</v>
      </c>
      <c r="H7" s="38"/>
      <c r="I7" s="39"/>
      <c r="J7" s="40"/>
      <c r="P7" s="297">
        <v>45915</v>
      </c>
      <c r="Q7" s="5">
        <f>R7-P7</f>
        <v>46</v>
      </c>
      <c r="R7" s="104">
        <v>45961</v>
      </c>
      <c r="S7" s="5" t="s">
        <v>158</v>
      </c>
      <c r="T7" s="296">
        <v>334</v>
      </c>
      <c r="U7" s="295" t="s">
        <v>72</v>
      </c>
      <c r="V7" s="295" t="s">
        <v>101</v>
      </c>
      <c r="W7" s="294">
        <v>520</v>
      </c>
      <c r="X7" s="295" t="s">
        <v>73</v>
      </c>
      <c r="Y7" s="293">
        <v>790</v>
      </c>
      <c r="Z7" s="292">
        <v>410800</v>
      </c>
      <c r="AA7" s="291"/>
      <c r="AB7" s="292">
        <v>410800</v>
      </c>
      <c r="AC7" t="s">
        <v>191</v>
      </c>
    </row>
    <row r="8" spans="2:29" x14ac:dyDescent="0.25">
      <c r="B8" s="34">
        <v>45935</v>
      </c>
      <c r="C8" s="1">
        <v>7304</v>
      </c>
      <c r="D8" s="2"/>
      <c r="E8" s="35">
        <v>19.600000000000001</v>
      </c>
      <c r="F8" s="36">
        <f t="shared" si="0"/>
        <v>143158.40000000002</v>
      </c>
      <c r="G8" s="41"/>
      <c r="H8" s="42"/>
      <c r="I8" s="5"/>
      <c r="J8" s="43"/>
      <c r="P8" s="320">
        <v>45950</v>
      </c>
      <c r="Q8" s="5">
        <f>R8-P8</f>
        <v>41</v>
      </c>
      <c r="R8" s="104">
        <v>45991</v>
      </c>
      <c r="S8" s="5" t="s">
        <v>158</v>
      </c>
      <c r="T8" s="319">
        <v>396</v>
      </c>
      <c r="U8" s="318" t="s">
        <v>202</v>
      </c>
      <c r="V8" s="318" t="s">
        <v>203</v>
      </c>
      <c r="W8" s="317">
        <v>410</v>
      </c>
      <c r="X8" s="318" t="s">
        <v>73</v>
      </c>
      <c r="Y8" s="316">
        <v>790</v>
      </c>
      <c r="Z8" s="315">
        <v>323900</v>
      </c>
      <c r="AA8" s="314"/>
      <c r="AB8" s="315">
        <v>323900</v>
      </c>
      <c r="AC8" t="s">
        <v>204</v>
      </c>
    </row>
    <row r="9" spans="2:29" x14ac:dyDescent="0.25">
      <c r="B9" s="34">
        <v>45936</v>
      </c>
      <c r="C9" s="1">
        <v>6850</v>
      </c>
      <c r="D9" s="2"/>
      <c r="E9" s="35">
        <v>19.600000000000001</v>
      </c>
      <c r="F9" s="36">
        <f t="shared" si="0"/>
        <v>134260</v>
      </c>
      <c r="G9" s="41" t="s">
        <v>207</v>
      </c>
      <c r="H9" s="42"/>
      <c r="I9" s="5"/>
      <c r="J9" s="43">
        <v>3744</v>
      </c>
      <c r="P9" s="325">
        <v>45957</v>
      </c>
      <c r="Q9" s="14"/>
      <c r="R9" s="14"/>
      <c r="S9" s="14"/>
      <c r="T9" s="14"/>
      <c r="U9" s="14"/>
      <c r="V9" s="14" t="s">
        <v>205</v>
      </c>
      <c r="W9" s="14"/>
      <c r="X9" s="14"/>
      <c r="Y9" s="14"/>
      <c r="Z9" s="14"/>
      <c r="AA9" s="14"/>
      <c r="AB9" s="323">
        <v>-456354</v>
      </c>
    </row>
    <row r="10" spans="2:29" x14ac:dyDescent="0.25">
      <c r="B10" s="34">
        <v>45937</v>
      </c>
      <c r="C10" s="1">
        <v>7168</v>
      </c>
      <c r="D10" s="2"/>
      <c r="E10" s="35">
        <v>19.600000000000001</v>
      </c>
      <c r="F10" s="36">
        <f t="shared" si="0"/>
        <v>140492.80000000002</v>
      </c>
      <c r="G10" s="41">
        <v>45980</v>
      </c>
      <c r="H10" s="42" t="s">
        <v>180</v>
      </c>
      <c r="I10" s="5"/>
      <c r="J10" s="43">
        <v>1000000</v>
      </c>
    </row>
    <row r="11" spans="2:29" x14ac:dyDescent="0.25">
      <c r="B11" s="34">
        <v>45938</v>
      </c>
      <c r="C11" s="1">
        <v>6269</v>
      </c>
      <c r="D11" s="2"/>
      <c r="E11" s="35">
        <v>19.600000000000001</v>
      </c>
      <c r="F11" s="36">
        <f t="shared" si="0"/>
        <v>122872.40000000001</v>
      </c>
      <c r="G11" s="44"/>
      <c r="H11" s="42"/>
      <c r="I11" s="5"/>
      <c r="J11" s="43"/>
    </row>
    <row r="12" spans="2:29" x14ac:dyDescent="0.25">
      <c r="B12" s="34">
        <v>45939</v>
      </c>
      <c r="C12" s="1">
        <v>7500</v>
      </c>
      <c r="D12" s="2"/>
      <c r="E12" s="35">
        <v>19.600000000000001</v>
      </c>
      <c r="F12" s="36">
        <f t="shared" si="0"/>
        <v>147000</v>
      </c>
      <c r="G12" s="44"/>
      <c r="H12" s="42" t="s">
        <v>208</v>
      </c>
      <c r="I12" s="5"/>
      <c r="J12" s="43">
        <v>29870.400000000001</v>
      </c>
    </row>
    <row r="13" spans="2:29" x14ac:dyDescent="0.25">
      <c r="B13" s="34">
        <v>45940</v>
      </c>
      <c r="C13" s="1">
        <v>6460</v>
      </c>
      <c r="D13" s="2"/>
      <c r="E13" s="35">
        <v>19.600000000000001</v>
      </c>
      <c r="F13" s="36">
        <f t="shared" si="0"/>
        <v>126616.00000000001</v>
      </c>
      <c r="G13" s="44"/>
      <c r="H13" s="42"/>
      <c r="I13" s="5"/>
      <c r="J13" s="43"/>
      <c r="L13" s="310"/>
      <c r="M13" s="311"/>
    </row>
    <row r="14" spans="2:29" x14ac:dyDescent="0.25">
      <c r="B14" s="34">
        <v>45941</v>
      </c>
      <c r="C14" s="1">
        <v>6993</v>
      </c>
      <c r="D14" s="2"/>
      <c r="E14" s="35">
        <v>19.600000000000001</v>
      </c>
      <c r="F14" s="36">
        <f t="shared" si="0"/>
        <v>137062.80000000002</v>
      </c>
      <c r="G14" s="44"/>
      <c r="H14" s="42" t="s">
        <v>161</v>
      </c>
      <c r="I14" s="5"/>
      <c r="J14" s="43">
        <v>118.49</v>
      </c>
      <c r="L14" s="310"/>
      <c r="M14" s="311"/>
    </row>
    <row r="15" spans="2:29" x14ac:dyDescent="0.25">
      <c r="B15" s="34">
        <v>45942</v>
      </c>
      <c r="C15" s="1">
        <v>6554</v>
      </c>
      <c r="D15" s="2"/>
      <c r="E15" s="35">
        <v>19.600000000000001</v>
      </c>
      <c r="F15" s="36">
        <f t="shared" si="0"/>
        <v>128458.40000000001</v>
      </c>
      <c r="G15" s="41">
        <v>45989</v>
      </c>
      <c r="H15" s="42" t="s">
        <v>78</v>
      </c>
      <c r="I15" s="5"/>
      <c r="J15" s="43">
        <v>2908974.5999999996</v>
      </c>
    </row>
    <row r="16" spans="2:29" x14ac:dyDescent="0.25">
      <c r="B16" s="34">
        <v>45943</v>
      </c>
      <c r="C16" s="1">
        <v>6830</v>
      </c>
      <c r="D16" s="2"/>
      <c r="E16" s="35">
        <v>19.600000000000001</v>
      </c>
      <c r="F16" s="36">
        <f t="shared" si="0"/>
        <v>133868</v>
      </c>
      <c r="G16" s="44"/>
      <c r="H16" s="42"/>
      <c r="I16" s="5"/>
      <c r="J16" s="43"/>
    </row>
    <row r="17" spans="2:12" x14ac:dyDescent="0.25">
      <c r="B17" s="34">
        <v>45944</v>
      </c>
      <c r="C17" s="1">
        <v>6060</v>
      </c>
      <c r="D17" s="2"/>
      <c r="E17" s="35">
        <v>19.600000000000001</v>
      </c>
      <c r="F17" s="36">
        <f t="shared" si="0"/>
        <v>118776.00000000001</v>
      </c>
      <c r="G17" s="44"/>
      <c r="H17" s="42"/>
      <c r="I17" s="5"/>
      <c r="J17" s="43"/>
    </row>
    <row r="18" spans="2:12" x14ac:dyDescent="0.25">
      <c r="B18" s="34">
        <v>45945</v>
      </c>
      <c r="C18" s="1">
        <v>7286</v>
      </c>
      <c r="D18" s="2"/>
      <c r="E18" s="35">
        <v>19.600000000000001</v>
      </c>
      <c r="F18" s="36">
        <f t="shared" si="0"/>
        <v>142805.6</v>
      </c>
      <c r="G18" s="44"/>
      <c r="H18" s="42"/>
      <c r="I18" s="5"/>
      <c r="J18" s="43"/>
      <c r="L18" s="333"/>
    </row>
    <row r="19" spans="2:12" x14ac:dyDescent="0.25">
      <c r="B19" s="34">
        <v>45946</v>
      </c>
      <c r="C19" s="1">
        <v>6245</v>
      </c>
      <c r="D19" s="2"/>
      <c r="E19" s="35">
        <v>19.600000000000001</v>
      </c>
      <c r="F19" s="36">
        <f t="shared" si="0"/>
        <v>122402.00000000001</v>
      </c>
      <c r="G19" s="44"/>
      <c r="H19" s="42"/>
      <c r="I19" s="5"/>
      <c r="J19" s="43"/>
    </row>
    <row r="20" spans="2:12" x14ac:dyDescent="0.25">
      <c r="B20" s="34">
        <v>45947</v>
      </c>
      <c r="C20" s="1">
        <v>6642</v>
      </c>
      <c r="D20" s="2"/>
      <c r="E20" s="35">
        <v>19.600000000000001</v>
      </c>
      <c r="F20" s="36">
        <f t="shared" si="0"/>
        <v>130183.20000000001</v>
      </c>
      <c r="G20" s="44"/>
      <c r="H20" s="42"/>
      <c r="I20" s="5"/>
      <c r="J20" s="43"/>
    </row>
    <row r="21" spans="2:12" x14ac:dyDescent="0.25">
      <c r="B21" s="34">
        <v>45948</v>
      </c>
      <c r="C21" s="1">
        <v>6660</v>
      </c>
      <c r="D21" s="2"/>
      <c r="E21" s="35">
        <v>19.600000000000001</v>
      </c>
      <c r="F21" s="36">
        <f t="shared" si="0"/>
        <v>130536.00000000001</v>
      </c>
      <c r="G21" s="44"/>
      <c r="H21" s="42"/>
      <c r="I21" s="5"/>
      <c r="J21" s="43"/>
    </row>
    <row r="22" spans="2:12" x14ac:dyDescent="0.25">
      <c r="B22" s="34">
        <v>45949</v>
      </c>
      <c r="C22" s="1">
        <v>6845</v>
      </c>
      <c r="D22" s="2"/>
      <c r="E22" s="35">
        <v>19.600000000000001</v>
      </c>
      <c r="F22" s="36">
        <f t="shared" si="0"/>
        <v>134162</v>
      </c>
      <c r="G22" s="44"/>
      <c r="H22" s="42"/>
      <c r="I22" s="5"/>
      <c r="J22" s="43"/>
    </row>
    <row r="23" spans="2:12" x14ac:dyDescent="0.25">
      <c r="B23" s="34">
        <v>45950</v>
      </c>
      <c r="C23" s="1">
        <v>6180</v>
      </c>
      <c r="D23" s="2"/>
      <c r="E23" s="35">
        <v>19.600000000000001</v>
      </c>
      <c r="F23" s="36">
        <f t="shared" si="0"/>
        <v>121128.00000000001</v>
      </c>
      <c r="G23" s="44"/>
      <c r="H23" s="42"/>
      <c r="I23" s="5"/>
      <c r="J23" s="43"/>
    </row>
    <row r="24" spans="2:12" x14ac:dyDescent="0.25">
      <c r="B24" s="34">
        <v>45951</v>
      </c>
      <c r="C24" s="1">
        <v>7416</v>
      </c>
      <c r="D24" s="2"/>
      <c r="E24" s="35">
        <v>19.600000000000001</v>
      </c>
      <c r="F24" s="36">
        <f t="shared" si="0"/>
        <v>145353.60000000001</v>
      </c>
      <c r="G24" s="44"/>
      <c r="H24" s="42"/>
      <c r="I24" s="5"/>
      <c r="J24" s="43"/>
    </row>
    <row r="25" spans="2:12" x14ac:dyDescent="0.25">
      <c r="B25" s="34">
        <v>45952</v>
      </c>
      <c r="C25" s="1">
        <v>5750</v>
      </c>
      <c r="D25" s="2"/>
      <c r="E25" s="35">
        <v>19.600000000000001</v>
      </c>
      <c r="F25" s="36">
        <f t="shared" si="0"/>
        <v>112700.00000000001</v>
      </c>
      <c r="G25" s="44"/>
      <c r="H25" s="42"/>
      <c r="I25" s="5"/>
      <c r="J25" s="43"/>
    </row>
    <row r="26" spans="2:12" x14ac:dyDescent="0.25">
      <c r="B26" s="34">
        <v>45953</v>
      </c>
      <c r="C26" s="1">
        <v>7507</v>
      </c>
      <c r="D26" s="2"/>
      <c r="E26" s="35">
        <v>19.600000000000001</v>
      </c>
      <c r="F26" s="36">
        <f t="shared" si="0"/>
        <v>147137.20000000001</v>
      </c>
      <c r="G26" s="44"/>
      <c r="H26" s="42"/>
      <c r="I26" s="5"/>
      <c r="J26" s="43"/>
    </row>
    <row r="27" spans="2:12" x14ac:dyDescent="0.25">
      <c r="B27" s="34">
        <v>45954</v>
      </c>
      <c r="C27" s="1">
        <v>6680</v>
      </c>
      <c r="D27" s="2"/>
      <c r="E27" s="35">
        <v>19.600000000000001</v>
      </c>
      <c r="F27" s="36">
        <f t="shared" si="0"/>
        <v>130928.00000000001</v>
      </c>
      <c r="G27" s="44"/>
      <c r="H27" s="42"/>
      <c r="I27" s="5"/>
      <c r="J27" s="43"/>
    </row>
    <row r="28" spans="2:12" x14ac:dyDescent="0.25">
      <c r="B28" s="34">
        <v>45955</v>
      </c>
      <c r="C28" s="1">
        <v>6900</v>
      </c>
      <c r="D28" s="2"/>
      <c r="E28" s="35">
        <v>19.600000000000001</v>
      </c>
      <c r="F28" s="36">
        <f t="shared" si="0"/>
        <v>135240</v>
      </c>
      <c r="G28" s="44"/>
      <c r="H28" s="42"/>
      <c r="I28" s="5"/>
      <c r="J28" s="43"/>
    </row>
    <row r="29" spans="2:12" x14ac:dyDescent="0.25">
      <c r="B29" s="34">
        <v>45956</v>
      </c>
      <c r="C29" s="1">
        <v>6240</v>
      </c>
      <c r="D29" s="2"/>
      <c r="E29" s="35">
        <v>19.600000000000001</v>
      </c>
      <c r="F29" s="36">
        <f t="shared" si="0"/>
        <v>122304.00000000001</v>
      </c>
      <c r="G29" s="44"/>
      <c r="H29" s="42"/>
      <c r="I29" s="5"/>
      <c r="J29" s="43"/>
    </row>
    <row r="30" spans="2:12" x14ac:dyDescent="0.25">
      <c r="B30" s="34">
        <v>45957</v>
      </c>
      <c r="C30" s="1">
        <v>7295</v>
      </c>
      <c r="D30" s="2"/>
      <c r="E30" s="35">
        <v>19.600000000000001</v>
      </c>
      <c r="F30" s="36">
        <f t="shared" si="0"/>
        <v>142982</v>
      </c>
      <c r="G30" s="44"/>
      <c r="H30" s="42"/>
      <c r="I30" s="5"/>
      <c r="J30" s="43"/>
    </row>
    <row r="31" spans="2:12" x14ac:dyDescent="0.25">
      <c r="B31" s="34">
        <v>45958</v>
      </c>
      <c r="C31" s="1">
        <v>6210</v>
      </c>
      <c r="D31" s="2"/>
      <c r="E31" s="35">
        <v>19.600000000000001</v>
      </c>
      <c r="F31" s="36">
        <f t="shared" si="0"/>
        <v>121716.00000000001</v>
      </c>
      <c r="G31" s="44"/>
      <c r="H31" s="42"/>
      <c r="I31" s="5"/>
      <c r="J31" s="43"/>
    </row>
    <row r="32" spans="2:12" x14ac:dyDescent="0.25">
      <c r="B32" s="34">
        <v>45959</v>
      </c>
      <c r="C32" s="1">
        <v>6904</v>
      </c>
      <c r="D32" s="2"/>
      <c r="E32" s="35">
        <v>19.600000000000001</v>
      </c>
      <c r="F32" s="36">
        <f t="shared" si="0"/>
        <v>135318.40000000002</v>
      </c>
      <c r="G32" s="44"/>
      <c r="H32" s="42"/>
      <c r="I32" s="5"/>
      <c r="J32" s="43"/>
    </row>
    <row r="33" spans="2:18" x14ac:dyDescent="0.25">
      <c r="B33" s="34">
        <v>45960</v>
      </c>
      <c r="C33" s="1">
        <v>6760</v>
      </c>
      <c r="D33" s="2"/>
      <c r="E33" s="35">
        <v>19.600000000000001</v>
      </c>
      <c r="F33" s="36">
        <f t="shared" si="0"/>
        <v>132496</v>
      </c>
      <c r="G33" s="44"/>
      <c r="H33" s="42"/>
      <c r="I33" s="5"/>
      <c r="J33" s="43"/>
    </row>
    <row r="34" spans="2:18" ht="15.75" thickBot="1" x14ac:dyDescent="0.3">
      <c r="B34" s="34">
        <v>45961</v>
      </c>
      <c r="C34" s="1">
        <v>6598</v>
      </c>
      <c r="D34" s="2"/>
      <c r="E34" s="35">
        <v>19.600000000000001</v>
      </c>
      <c r="F34" s="36">
        <f t="shared" si="0"/>
        <v>129320.8</v>
      </c>
      <c r="G34" s="49"/>
      <c r="H34" s="50"/>
      <c r="I34" s="51"/>
      <c r="J34" s="52"/>
    </row>
    <row r="35" spans="2:18" ht="15.75" thickBot="1" x14ac:dyDescent="0.3">
      <c r="B35" s="69"/>
      <c r="C35" s="70">
        <v>-3000</v>
      </c>
      <c r="D35" s="71">
        <f>SUM(D4:D34)</f>
        <v>0</v>
      </c>
      <c r="E35" s="35">
        <v>19.600000000000001</v>
      </c>
      <c r="F35" s="64">
        <f t="shared" si="0"/>
        <v>-58800.000000000007</v>
      </c>
      <c r="G35" s="58"/>
      <c r="H35" s="440" t="s">
        <v>35</v>
      </c>
      <c r="I35" s="440"/>
      <c r="J35" s="59">
        <f>SUM(J4:J34)</f>
        <v>4094885.1049999995</v>
      </c>
    </row>
    <row r="36" spans="2:18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4050065.6000000006</v>
      </c>
      <c r="L36" s="3">
        <f>J36+J37+J38-J5</f>
        <v>4041775.9050000003</v>
      </c>
    </row>
    <row r="37" spans="2:18" x14ac:dyDescent="0.25">
      <c r="B37" s="60" t="s">
        <v>38</v>
      </c>
      <c r="C37" s="61">
        <f>SUM(C4:C35)</f>
        <v>206636</v>
      </c>
      <c r="D37" s="2">
        <f>D35/1.03</f>
        <v>0</v>
      </c>
      <c r="E37" s="35"/>
      <c r="F37" s="36">
        <f>SUM(F4:F35)</f>
        <v>4050065.6000000006</v>
      </c>
      <c r="G37" s="42"/>
      <c r="H37" s="39" t="s">
        <v>41</v>
      </c>
      <c r="I37" s="39"/>
      <c r="J37" s="40">
        <v>8419.4549999999999</v>
      </c>
    </row>
    <row r="38" spans="2:18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33061.760000000002</v>
      </c>
    </row>
    <row r="39" spans="2:18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-3338.2899999991059</v>
      </c>
    </row>
    <row r="40" spans="2:18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8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</row>
    <row r="42" spans="2:18" x14ac:dyDescent="0.25">
      <c r="J42" s="3"/>
    </row>
    <row r="43" spans="2:18" x14ac:dyDescent="0.25">
      <c r="J43" s="3"/>
    </row>
    <row r="46" spans="2:18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 s="4"/>
      <c r="N46" s="4"/>
      <c r="O46" s="4"/>
      <c r="P46" s="7"/>
    </row>
    <row r="47" spans="2:18" x14ac:dyDescent="0.25">
      <c r="B47" s="13" t="s">
        <v>13</v>
      </c>
      <c r="C47" s="14"/>
      <c r="D47" s="15">
        <v>46134</v>
      </c>
      <c r="E47" s="16">
        <f>F47/D47</f>
        <v>18.25</v>
      </c>
      <c r="F47" s="15">
        <v>841945.5</v>
      </c>
      <c r="G47" s="15">
        <v>8419.4549999999999</v>
      </c>
      <c r="H47" s="15">
        <v>1196.8399999999999</v>
      </c>
      <c r="I47" s="15">
        <f>F47+G47-H47</f>
        <v>849168.11499999999</v>
      </c>
      <c r="L47" s="4"/>
      <c r="N47" s="4"/>
      <c r="O47" s="4"/>
      <c r="P47" s="7"/>
      <c r="R47" s="7"/>
    </row>
    <row r="48" spans="2:18" x14ac:dyDescent="0.25">
      <c r="B48" s="17"/>
      <c r="C48" s="17"/>
      <c r="D48" s="17"/>
      <c r="E48" s="17"/>
      <c r="F48" s="17"/>
      <c r="G48" s="17"/>
      <c r="H48" s="17"/>
      <c r="I48" s="18"/>
      <c r="O48" s="4"/>
      <c r="P48" s="4"/>
      <c r="R48" s="7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160502</v>
      </c>
      <c r="E50" s="16">
        <f>F50/D50</f>
        <v>18.25</v>
      </c>
      <c r="F50" s="15">
        <v>2929161.5</v>
      </c>
      <c r="G50" s="15"/>
      <c r="H50" s="15">
        <v>48574.07</v>
      </c>
      <c r="I50" s="15">
        <v>2965348.93</v>
      </c>
    </row>
    <row r="51" spans="2:9" x14ac:dyDescent="0.25">
      <c r="B51" s="21"/>
      <c r="H51" s="7">
        <f>SUM(H47:H50)</f>
        <v>49770.909999999996</v>
      </c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206636</v>
      </c>
      <c r="G53" s="7">
        <f>F53*0.2</f>
        <v>41327.200000000004</v>
      </c>
      <c r="H53" s="7">
        <f>G53/5</f>
        <v>8265.44</v>
      </c>
      <c r="I53" s="4">
        <f>G53-H53</f>
        <v>33061.760000000002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206636</v>
      </c>
      <c r="E56" s="16">
        <f>F56/D56</f>
        <v>19.25</v>
      </c>
      <c r="F56" s="15">
        <f>F53+F50+F47</f>
        <v>3977743</v>
      </c>
    </row>
    <row r="58" spans="2:9" x14ac:dyDescent="0.25">
      <c r="D58" s="7">
        <f>C37-D56</f>
        <v>0</v>
      </c>
      <c r="F58" s="124">
        <f>F37-F56</f>
        <v>72322.600000000559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7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9.2851562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324100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00">
        <v>45885</v>
      </c>
      <c r="Q3" s="284">
        <f>R3-P3</f>
        <v>45</v>
      </c>
      <c r="R3" s="301" t="s">
        <v>185</v>
      </c>
      <c r="S3" s="39" t="s">
        <v>158</v>
      </c>
      <c r="T3" s="302">
        <v>176</v>
      </c>
      <c r="U3" s="303" t="s">
        <v>72</v>
      </c>
      <c r="V3" s="303" t="s">
        <v>101</v>
      </c>
      <c r="W3" s="304">
        <v>270</v>
      </c>
      <c r="X3" s="303" t="s">
        <v>73</v>
      </c>
      <c r="Y3" s="305">
        <v>790</v>
      </c>
      <c r="Z3" s="306">
        <v>213300</v>
      </c>
      <c r="AA3" s="307"/>
      <c r="AB3" s="306">
        <v>213300</v>
      </c>
      <c r="AC3" s="262" t="s">
        <v>186</v>
      </c>
    </row>
    <row r="4" spans="2:29" x14ac:dyDescent="0.25">
      <c r="B4" s="34">
        <v>45962</v>
      </c>
      <c r="C4" s="1">
        <v>6320</v>
      </c>
      <c r="D4" s="2"/>
      <c r="E4" s="35">
        <v>20</v>
      </c>
      <c r="F4" s="36">
        <f>E4*C4</f>
        <v>126400</v>
      </c>
      <c r="G4" s="37"/>
      <c r="H4" s="38" t="s">
        <v>4</v>
      </c>
      <c r="I4" s="39"/>
      <c r="J4" s="40">
        <f>'EKİM 2025'!J39*-1</f>
        <v>3338.2899999991059</v>
      </c>
      <c r="P4" s="300">
        <v>45885</v>
      </c>
      <c r="Q4" s="284">
        <f>R4-P4</f>
        <v>45</v>
      </c>
      <c r="R4" s="301" t="s">
        <v>185</v>
      </c>
      <c r="S4" s="39" t="s">
        <v>158</v>
      </c>
      <c r="T4" s="302">
        <v>175</v>
      </c>
      <c r="U4" s="303" t="s">
        <v>72</v>
      </c>
      <c r="V4" s="303" t="s">
        <v>101</v>
      </c>
      <c r="W4" s="304">
        <v>270</v>
      </c>
      <c r="X4" s="303" t="s">
        <v>73</v>
      </c>
      <c r="Y4" s="305">
        <v>790</v>
      </c>
      <c r="Z4" s="306">
        <v>213300</v>
      </c>
      <c r="AA4" s="307"/>
      <c r="AB4" s="306">
        <v>213300</v>
      </c>
      <c r="AC4" s="262" t="s">
        <v>186</v>
      </c>
    </row>
    <row r="5" spans="2:29" x14ac:dyDescent="0.25">
      <c r="B5" s="34">
        <v>45963</v>
      </c>
      <c r="C5" s="1">
        <v>6853</v>
      </c>
      <c r="D5" s="2"/>
      <c r="E5" s="35">
        <v>20</v>
      </c>
      <c r="F5" s="36">
        <f t="shared" ref="F5:F35" si="0">E5*C5</f>
        <v>137060</v>
      </c>
      <c r="G5" s="9" t="s">
        <v>5</v>
      </c>
      <c r="H5" s="38"/>
      <c r="I5" s="39"/>
      <c r="J5" s="40">
        <v>49672.71</v>
      </c>
      <c r="P5" s="14"/>
      <c r="Q5" s="14"/>
      <c r="R5" s="14"/>
      <c r="S5" s="14"/>
      <c r="T5" s="14"/>
      <c r="U5" s="14"/>
      <c r="V5" s="14" t="s">
        <v>201</v>
      </c>
      <c r="W5" s="14"/>
      <c r="X5" s="14"/>
      <c r="Y5" s="14"/>
      <c r="Z5" s="14"/>
      <c r="AA5" s="14"/>
      <c r="AB5" s="171">
        <v>-426600</v>
      </c>
    </row>
    <row r="6" spans="2:29" x14ac:dyDescent="0.25">
      <c r="B6" s="34">
        <v>45964</v>
      </c>
      <c r="C6" s="1">
        <v>6730</v>
      </c>
      <c r="D6" s="2"/>
      <c r="E6" s="35">
        <v>20</v>
      </c>
      <c r="F6" s="36">
        <f t="shared" si="0"/>
        <v>134600</v>
      </c>
      <c r="G6" s="37" t="s">
        <v>42</v>
      </c>
      <c r="H6" s="38"/>
      <c r="I6" s="39"/>
      <c r="J6" s="40"/>
      <c r="P6" s="297">
        <v>45915</v>
      </c>
      <c r="Q6" s="5">
        <f>R6-P6</f>
        <v>46</v>
      </c>
      <c r="R6" s="104">
        <v>45961</v>
      </c>
      <c r="S6" s="5" t="s">
        <v>158</v>
      </c>
      <c r="T6" s="296">
        <v>334</v>
      </c>
      <c r="U6" s="295" t="s">
        <v>72</v>
      </c>
      <c r="V6" s="295" t="s">
        <v>106</v>
      </c>
      <c r="W6" s="294">
        <v>20</v>
      </c>
      <c r="X6" s="295" t="s">
        <v>73</v>
      </c>
      <c r="Y6" s="293">
        <v>790</v>
      </c>
      <c r="Z6" s="292">
        <v>15800</v>
      </c>
      <c r="AA6" s="291"/>
      <c r="AB6" s="292">
        <v>15800</v>
      </c>
      <c r="AC6" t="s">
        <v>191</v>
      </c>
    </row>
    <row r="7" spans="2:29" x14ac:dyDescent="0.25">
      <c r="B7" s="34">
        <v>45965</v>
      </c>
      <c r="C7" s="1">
        <v>6907</v>
      </c>
      <c r="D7" s="2"/>
      <c r="E7" s="35">
        <v>20</v>
      </c>
      <c r="F7" s="36">
        <f t="shared" si="0"/>
        <v>138140</v>
      </c>
      <c r="G7" s="37" t="s">
        <v>43</v>
      </c>
      <c r="H7" s="38"/>
      <c r="I7" s="39"/>
      <c r="J7" s="40"/>
      <c r="P7" s="297">
        <v>45915</v>
      </c>
      <c r="Q7" s="5">
        <f>R7-P7</f>
        <v>46</v>
      </c>
      <c r="R7" s="104">
        <v>45961</v>
      </c>
      <c r="S7" s="5" t="s">
        <v>158</v>
      </c>
      <c r="T7" s="296">
        <v>334</v>
      </c>
      <c r="U7" s="295" t="s">
        <v>72</v>
      </c>
      <c r="V7" s="295" t="s">
        <v>101</v>
      </c>
      <c r="W7" s="294">
        <v>520</v>
      </c>
      <c r="X7" s="295" t="s">
        <v>73</v>
      </c>
      <c r="Y7" s="293">
        <v>790</v>
      </c>
      <c r="Z7" s="292">
        <v>410800</v>
      </c>
      <c r="AA7" s="291"/>
      <c r="AB7" s="292">
        <v>410800</v>
      </c>
      <c r="AC7" t="s">
        <v>191</v>
      </c>
    </row>
    <row r="8" spans="2:29" x14ac:dyDescent="0.25">
      <c r="B8" s="34">
        <v>45966</v>
      </c>
      <c r="C8" s="1">
        <v>6250</v>
      </c>
      <c r="D8" s="2"/>
      <c r="E8" s="35">
        <v>20</v>
      </c>
      <c r="F8" s="36">
        <f t="shared" si="0"/>
        <v>125000</v>
      </c>
      <c r="G8" s="41"/>
      <c r="H8" s="42"/>
      <c r="I8" s="5"/>
      <c r="J8" s="43"/>
      <c r="P8" s="320">
        <v>45950</v>
      </c>
      <c r="Q8" s="5">
        <f>R8-P8</f>
        <v>41</v>
      </c>
      <c r="R8" s="104">
        <v>45991</v>
      </c>
      <c r="S8" s="5" t="s">
        <v>158</v>
      </c>
      <c r="T8" s="319">
        <v>396</v>
      </c>
      <c r="U8" s="318" t="s">
        <v>202</v>
      </c>
      <c r="V8" s="318" t="s">
        <v>203</v>
      </c>
      <c r="W8" s="317">
        <v>410</v>
      </c>
      <c r="X8" s="318" t="s">
        <v>73</v>
      </c>
      <c r="Y8" s="316">
        <v>790</v>
      </c>
      <c r="Z8" s="315">
        <v>323900</v>
      </c>
      <c r="AA8" s="314"/>
      <c r="AB8" s="315">
        <v>323900</v>
      </c>
      <c r="AC8" t="s">
        <v>204</v>
      </c>
    </row>
    <row r="9" spans="2:29" x14ac:dyDescent="0.25">
      <c r="B9" s="34">
        <v>45967</v>
      </c>
      <c r="C9" s="1">
        <v>7250</v>
      </c>
      <c r="D9" s="2"/>
      <c r="E9" s="35">
        <v>20</v>
      </c>
      <c r="F9" s="36">
        <f t="shared" si="0"/>
        <v>145000</v>
      </c>
      <c r="G9" s="332">
        <v>45950</v>
      </c>
      <c r="H9" s="42" t="s">
        <v>211</v>
      </c>
      <c r="I9" s="5"/>
      <c r="J9" s="43">
        <v>144146</v>
      </c>
      <c r="P9" s="325">
        <v>45957</v>
      </c>
      <c r="Q9" s="14"/>
      <c r="R9" s="14"/>
      <c r="S9" s="14"/>
      <c r="T9" s="14"/>
      <c r="U9" s="14"/>
      <c r="V9" s="14" t="s">
        <v>205</v>
      </c>
      <c r="W9" s="14"/>
      <c r="X9" s="14"/>
      <c r="Y9" s="14"/>
      <c r="Z9" s="14"/>
      <c r="AA9" s="14"/>
      <c r="AB9" s="323">
        <v>-456354</v>
      </c>
    </row>
    <row r="10" spans="2:29" x14ac:dyDescent="0.25">
      <c r="B10" s="34">
        <v>45968</v>
      </c>
      <c r="C10" s="1">
        <v>6280</v>
      </c>
      <c r="D10" s="2"/>
      <c r="E10" s="35">
        <v>20</v>
      </c>
      <c r="F10" s="36">
        <f t="shared" si="0"/>
        <v>125600</v>
      </c>
      <c r="G10" s="41">
        <v>46002</v>
      </c>
      <c r="H10" s="42" t="s">
        <v>212</v>
      </c>
      <c r="I10" s="5"/>
      <c r="J10" s="43">
        <v>100000</v>
      </c>
      <c r="P10" s="332">
        <v>45982</v>
      </c>
      <c r="Q10" s="5">
        <f>R10-P10</f>
        <v>40</v>
      </c>
      <c r="R10" s="104">
        <v>46022</v>
      </c>
      <c r="S10" s="5" t="s">
        <v>158</v>
      </c>
      <c r="T10" s="331">
        <v>478</v>
      </c>
      <c r="U10" s="330" t="s">
        <v>72</v>
      </c>
      <c r="V10" s="330" t="s">
        <v>203</v>
      </c>
      <c r="W10" s="329">
        <v>390</v>
      </c>
      <c r="X10" s="330" t="s">
        <v>73</v>
      </c>
      <c r="Y10" s="327">
        <v>790</v>
      </c>
      <c r="Z10" s="328">
        <v>308100</v>
      </c>
      <c r="AA10" s="326"/>
      <c r="AB10" s="328">
        <v>308100</v>
      </c>
      <c r="AC10" t="s">
        <v>210</v>
      </c>
    </row>
    <row r="11" spans="2:29" x14ac:dyDescent="0.25">
      <c r="B11" s="34">
        <v>45969</v>
      </c>
      <c r="C11" s="1">
        <v>6706</v>
      </c>
      <c r="D11" s="2"/>
      <c r="E11" s="35">
        <v>20</v>
      </c>
      <c r="F11" s="36">
        <f t="shared" si="0"/>
        <v>134120</v>
      </c>
      <c r="G11" s="41">
        <v>46007</v>
      </c>
      <c r="H11" s="42" t="s">
        <v>212</v>
      </c>
      <c r="I11" s="5"/>
      <c r="J11" s="43">
        <v>500000</v>
      </c>
      <c r="P11" s="332">
        <v>45982</v>
      </c>
      <c r="Q11" s="5">
        <f>R11-P11</f>
        <v>40</v>
      </c>
      <c r="R11" s="104">
        <v>46022</v>
      </c>
      <c r="S11" s="5" t="s">
        <v>158</v>
      </c>
      <c r="T11" s="331">
        <v>478</v>
      </c>
      <c r="U11" s="330" t="s">
        <v>72</v>
      </c>
      <c r="V11" s="330" t="s">
        <v>209</v>
      </c>
      <c r="W11" s="329">
        <v>20</v>
      </c>
      <c r="X11" s="330" t="s">
        <v>73</v>
      </c>
      <c r="Y11" s="327">
        <v>800</v>
      </c>
      <c r="Z11" s="328">
        <v>16000</v>
      </c>
      <c r="AA11" s="326"/>
      <c r="AB11" s="328">
        <v>16000</v>
      </c>
      <c r="AC11" t="s">
        <v>210</v>
      </c>
    </row>
    <row r="12" spans="2:29" x14ac:dyDescent="0.25">
      <c r="B12" s="34">
        <v>45970</v>
      </c>
      <c r="C12" s="1">
        <v>6700</v>
      </c>
      <c r="D12" s="2"/>
      <c r="E12" s="35">
        <v>20</v>
      </c>
      <c r="F12" s="36">
        <f t="shared" si="0"/>
        <v>134000</v>
      </c>
      <c r="G12" s="44"/>
      <c r="H12" s="42"/>
      <c r="I12" s="5"/>
      <c r="J12" s="43"/>
      <c r="P12" s="325">
        <v>45993</v>
      </c>
      <c r="Q12" s="14"/>
      <c r="R12" s="14"/>
      <c r="S12" s="14"/>
      <c r="T12" s="14"/>
      <c r="U12" s="14"/>
      <c r="V12" s="14" t="s">
        <v>205</v>
      </c>
      <c r="W12" s="14"/>
      <c r="X12" s="14"/>
      <c r="Y12" s="14"/>
      <c r="Z12" s="14"/>
      <c r="AA12" s="14"/>
      <c r="AB12" s="334">
        <v>-150000</v>
      </c>
    </row>
    <row r="13" spans="2:29" x14ac:dyDescent="0.25">
      <c r="B13" s="34">
        <v>45971</v>
      </c>
      <c r="C13" s="1">
        <v>6839</v>
      </c>
      <c r="D13" s="2"/>
      <c r="E13" s="35">
        <v>20</v>
      </c>
      <c r="F13" s="36">
        <f t="shared" si="0"/>
        <v>136780</v>
      </c>
      <c r="G13" s="44"/>
      <c r="H13" s="42" t="s">
        <v>161</v>
      </c>
      <c r="I13" s="5"/>
      <c r="J13" s="43">
        <v>93.99</v>
      </c>
      <c r="P13" s="14"/>
      <c r="Q13" s="14"/>
      <c r="R13" s="14"/>
      <c r="S13" s="14"/>
      <c r="T13" s="14"/>
      <c r="U13" s="14"/>
      <c r="V13" s="14" t="s">
        <v>74</v>
      </c>
      <c r="W13" s="14"/>
      <c r="X13" s="14"/>
      <c r="Y13" s="14"/>
      <c r="Z13" s="14"/>
      <c r="AA13" s="14"/>
      <c r="AB13" s="171">
        <v>-144146</v>
      </c>
    </row>
    <row r="14" spans="2:29" x14ac:dyDescent="0.25">
      <c r="B14" s="34">
        <v>45972</v>
      </c>
      <c r="C14" s="1">
        <v>6300</v>
      </c>
      <c r="D14" s="2"/>
      <c r="E14" s="35">
        <v>20</v>
      </c>
      <c r="F14" s="36">
        <f t="shared" si="0"/>
        <v>126000</v>
      </c>
      <c r="G14" s="44"/>
      <c r="H14" s="42"/>
      <c r="I14" s="5"/>
      <c r="J14" s="43"/>
      <c r="L14" s="350"/>
    </row>
    <row r="15" spans="2:29" x14ac:dyDescent="0.25">
      <c r="B15" s="34">
        <v>45973</v>
      </c>
      <c r="C15" s="1">
        <v>7400</v>
      </c>
      <c r="D15" s="2"/>
      <c r="E15" s="35">
        <v>20</v>
      </c>
      <c r="F15" s="36">
        <f t="shared" si="0"/>
        <v>148000</v>
      </c>
      <c r="G15" s="41">
        <v>46016</v>
      </c>
      <c r="H15" s="42" t="s">
        <v>212</v>
      </c>
      <c r="I15" s="5"/>
      <c r="J15" s="43">
        <v>100000</v>
      </c>
    </row>
    <row r="16" spans="2:29" x14ac:dyDescent="0.25">
      <c r="B16" s="34">
        <v>45974</v>
      </c>
      <c r="C16" s="1">
        <v>6353</v>
      </c>
      <c r="D16" s="2"/>
      <c r="E16" s="35">
        <v>20</v>
      </c>
      <c r="F16" s="36">
        <f t="shared" si="0"/>
        <v>127060</v>
      </c>
      <c r="G16" s="44"/>
      <c r="H16" s="42"/>
      <c r="I16" s="5"/>
      <c r="J16" s="43"/>
    </row>
    <row r="17" spans="2:12" x14ac:dyDescent="0.25">
      <c r="B17" s="34">
        <v>45975</v>
      </c>
      <c r="C17" s="1">
        <v>6965</v>
      </c>
      <c r="D17" s="2"/>
      <c r="E17" s="35">
        <v>20</v>
      </c>
      <c r="F17" s="36">
        <f t="shared" si="0"/>
        <v>139300</v>
      </c>
      <c r="G17" s="41">
        <v>46017</v>
      </c>
      <c r="H17" s="42" t="s">
        <v>214</v>
      </c>
      <c r="I17" s="5"/>
      <c r="J17" s="43">
        <v>500000</v>
      </c>
    </row>
    <row r="18" spans="2:12" x14ac:dyDescent="0.25">
      <c r="B18" s="34">
        <v>45976</v>
      </c>
      <c r="C18" s="1">
        <v>6760</v>
      </c>
      <c r="D18" s="2"/>
      <c r="E18" s="35">
        <v>20</v>
      </c>
      <c r="F18" s="36">
        <f t="shared" si="0"/>
        <v>135200</v>
      </c>
      <c r="G18" s="44"/>
      <c r="H18" s="42"/>
      <c r="I18" s="5"/>
      <c r="J18" s="43"/>
    </row>
    <row r="19" spans="2:12" x14ac:dyDescent="0.25">
      <c r="B19" s="34">
        <v>45977</v>
      </c>
      <c r="C19" s="1">
        <v>6793</v>
      </c>
      <c r="D19" s="2"/>
      <c r="E19" s="35">
        <v>20</v>
      </c>
      <c r="F19" s="36">
        <f t="shared" si="0"/>
        <v>135860</v>
      </c>
      <c r="G19" s="41">
        <v>46021</v>
      </c>
      <c r="H19" s="42" t="s">
        <v>212</v>
      </c>
      <c r="I19" s="5"/>
      <c r="J19" s="43">
        <v>60000</v>
      </c>
      <c r="L19" t="s">
        <v>215</v>
      </c>
    </row>
    <row r="20" spans="2:12" x14ac:dyDescent="0.25">
      <c r="B20" s="34">
        <v>45978</v>
      </c>
      <c r="C20" s="1">
        <v>6200</v>
      </c>
      <c r="D20" s="2"/>
      <c r="E20" s="35">
        <v>20</v>
      </c>
      <c r="F20" s="36">
        <f t="shared" si="0"/>
        <v>124000</v>
      </c>
      <c r="G20" s="41">
        <v>46021</v>
      </c>
      <c r="H20" s="42" t="s">
        <v>214</v>
      </c>
      <c r="I20" s="5"/>
      <c r="J20" s="43">
        <v>1000000</v>
      </c>
    </row>
    <row r="21" spans="2:12" x14ac:dyDescent="0.25">
      <c r="B21" s="34">
        <v>45979</v>
      </c>
      <c r="C21" s="1">
        <v>7300</v>
      </c>
      <c r="D21" s="2"/>
      <c r="E21" s="35">
        <v>20</v>
      </c>
      <c r="F21" s="36">
        <f t="shared" si="0"/>
        <v>146000</v>
      </c>
      <c r="G21" s="41">
        <v>46024</v>
      </c>
      <c r="H21" s="42" t="s">
        <v>214</v>
      </c>
      <c r="I21" s="5"/>
      <c r="J21" s="43">
        <v>1000000</v>
      </c>
    </row>
    <row r="22" spans="2:12" x14ac:dyDescent="0.25">
      <c r="B22" s="34">
        <v>45980</v>
      </c>
      <c r="C22" s="1">
        <v>6270</v>
      </c>
      <c r="D22" s="2"/>
      <c r="E22" s="35">
        <v>20</v>
      </c>
      <c r="F22" s="36">
        <f t="shared" si="0"/>
        <v>125400</v>
      </c>
      <c r="G22" s="42"/>
      <c r="H22" s="5"/>
      <c r="I22" s="42"/>
      <c r="J22" s="43"/>
    </row>
    <row r="23" spans="2:12" x14ac:dyDescent="0.25">
      <c r="B23" s="34">
        <v>45981</v>
      </c>
      <c r="C23" s="1">
        <v>6770</v>
      </c>
      <c r="D23" s="2"/>
      <c r="E23" s="35">
        <v>20</v>
      </c>
      <c r="F23" s="36">
        <f t="shared" si="0"/>
        <v>135400</v>
      </c>
      <c r="G23" s="42">
        <v>46029</v>
      </c>
      <c r="H23" s="5" t="s">
        <v>212</v>
      </c>
      <c r="I23" s="42"/>
      <c r="J23" s="43">
        <v>534776.76</v>
      </c>
    </row>
    <row r="24" spans="2:12" x14ac:dyDescent="0.25">
      <c r="B24" s="34">
        <v>45982</v>
      </c>
      <c r="C24" s="1">
        <v>6680</v>
      </c>
      <c r="D24" s="2"/>
      <c r="E24" s="35">
        <v>20</v>
      </c>
      <c r="F24" s="36">
        <f t="shared" si="0"/>
        <v>133600</v>
      </c>
      <c r="G24" s="42"/>
      <c r="H24" s="5"/>
      <c r="I24" s="42"/>
      <c r="J24" s="43"/>
    </row>
    <row r="25" spans="2:12" x14ac:dyDescent="0.25">
      <c r="B25" s="34">
        <v>45983</v>
      </c>
      <c r="C25" s="1">
        <v>6640</v>
      </c>
      <c r="D25" s="2"/>
      <c r="E25" s="35">
        <v>20</v>
      </c>
      <c r="F25" s="36">
        <f t="shared" si="0"/>
        <v>132800</v>
      </c>
      <c r="G25" s="42"/>
      <c r="H25" s="5"/>
      <c r="I25" s="42"/>
      <c r="J25" s="43"/>
    </row>
    <row r="26" spans="2:12" x14ac:dyDescent="0.25">
      <c r="B26" s="34">
        <v>45984</v>
      </c>
      <c r="C26" s="1">
        <v>6160</v>
      </c>
      <c r="D26" s="2"/>
      <c r="E26" s="35">
        <v>20</v>
      </c>
      <c r="F26" s="36">
        <f t="shared" si="0"/>
        <v>123200</v>
      </c>
      <c r="G26" s="42"/>
      <c r="H26" s="5"/>
      <c r="I26" s="42"/>
      <c r="J26" s="43"/>
    </row>
    <row r="27" spans="2:12" x14ac:dyDescent="0.25">
      <c r="B27" s="34">
        <v>45985</v>
      </c>
      <c r="C27" s="1">
        <v>6674</v>
      </c>
      <c r="D27" s="2"/>
      <c r="E27" s="35">
        <v>20</v>
      </c>
      <c r="F27" s="36">
        <f t="shared" si="0"/>
        <v>133480</v>
      </c>
      <c r="G27" s="42"/>
      <c r="H27" s="5"/>
      <c r="I27" s="42"/>
      <c r="J27" s="43"/>
    </row>
    <row r="28" spans="2:12" x14ac:dyDescent="0.25">
      <c r="B28" s="34">
        <v>45986</v>
      </c>
      <c r="C28" s="1">
        <v>6960</v>
      </c>
      <c r="D28" s="2"/>
      <c r="E28" s="35">
        <v>20</v>
      </c>
      <c r="F28" s="36">
        <f t="shared" si="0"/>
        <v>139200</v>
      </c>
      <c r="G28" s="44"/>
      <c r="H28" s="42"/>
      <c r="I28" s="5"/>
      <c r="J28" s="43"/>
    </row>
    <row r="29" spans="2:12" x14ac:dyDescent="0.25">
      <c r="B29" s="34">
        <v>45987</v>
      </c>
      <c r="C29" s="1">
        <v>6320</v>
      </c>
      <c r="D29" s="2"/>
      <c r="E29" s="35">
        <v>20</v>
      </c>
      <c r="F29" s="36">
        <f t="shared" si="0"/>
        <v>126400</v>
      </c>
      <c r="G29" s="44"/>
      <c r="H29" s="42"/>
      <c r="I29" s="5"/>
      <c r="J29" s="43"/>
    </row>
    <row r="30" spans="2:12" x14ac:dyDescent="0.25">
      <c r="B30" s="34">
        <v>45988</v>
      </c>
      <c r="C30" s="1">
        <v>7135</v>
      </c>
      <c r="D30" s="2"/>
      <c r="E30" s="35">
        <v>20</v>
      </c>
      <c r="F30" s="36">
        <f t="shared" si="0"/>
        <v>142700</v>
      </c>
      <c r="G30" s="44"/>
      <c r="H30" s="42"/>
      <c r="I30" s="5"/>
      <c r="J30" s="43"/>
    </row>
    <row r="31" spans="2:12" x14ac:dyDescent="0.25">
      <c r="B31" s="34">
        <v>45989</v>
      </c>
      <c r="C31" s="1">
        <v>6645</v>
      </c>
      <c r="D31" s="2"/>
      <c r="E31" s="35">
        <v>20</v>
      </c>
      <c r="F31" s="36">
        <f t="shared" si="0"/>
        <v>132900</v>
      </c>
      <c r="G31" s="44"/>
      <c r="H31" s="42"/>
      <c r="I31" s="5"/>
      <c r="J31" s="43"/>
    </row>
    <row r="32" spans="2:12" x14ac:dyDescent="0.25">
      <c r="B32" s="34">
        <v>45990</v>
      </c>
      <c r="C32" s="1">
        <v>6250</v>
      </c>
      <c r="D32" s="2"/>
      <c r="E32" s="35">
        <v>20</v>
      </c>
      <c r="F32" s="36">
        <f t="shared" si="0"/>
        <v>125000</v>
      </c>
      <c r="G32" s="44"/>
      <c r="H32" s="42"/>
      <c r="I32" s="5"/>
      <c r="J32" s="43"/>
    </row>
    <row r="33" spans="2:24" x14ac:dyDescent="0.25">
      <c r="B33" s="34">
        <v>45991</v>
      </c>
      <c r="C33" s="1">
        <v>7230</v>
      </c>
      <c r="D33" s="2"/>
      <c r="E33" s="35">
        <v>20</v>
      </c>
      <c r="F33" s="36">
        <f t="shared" si="0"/>
        <v>144600</v>
      </c>
      <c r="G33" s="44"/>
      <c r="H33" s="42"/>
      <c r="I33" s="5"/>
      <c r="J33" s="43"/>
    </row>
    <row r="34" spans="2:24" ht="15.75" thickBot="1" x14ac:dyDescent="0.3">
      <c r="B34" s="34"/>
      <c r="C34" s="1"/>
      <c r="D34" s="2"/>
      <c r="E34" s="35"/>
      <c r="F34" s="36">
        <f t="shared" si="0"/>
        <v>0</v>
      </c>
      <c r="G34" s="49"/>
      <c r="H34" s="50"/>
      <c r="I34" s="51"/>
      <c r="J34" s="52"/>
    </row>
    <row r="35" spans="2:24" ht="15.75" thickBot="1" x14ac:dyDescent="0.3">
      <c r="B35" s="69"/>
      <c r="C35" s="70">
        <v>-3000</v>
      </c>
      <c r="D35" s="71">
        <f>SUM(D4:D34)</f>
        <v>0</v>
      </c>
      <c r="E35" s="35">
        <v>20</v>
      </c>
      <c r="F35" s="64">
        <f t="shared" si="0"/>
        <v>-60000</v>
      </c>
      <c r="G35" s="58"/>
      <c r="H35" s="440" t="s">
        <v>35</v>
      </c>
      <c r="I35" s="440"/>
      <c r="J35" s="59">
        <f>SUM(J4:J34)</f>
        <v>3992027.7499999991</v>
      </c>
    </row>
    <row r="36" spans="2:2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3952800</v>
      </c>
      <c r="L36" s="3">
        <f>J36+J37+J38-J5</f>
        <v>3942355.0439999998</v>
      </c>
    </row>
    <row r="37" spans="2:24" x14ac:dyDescent="0.25">
      <c r="B37" s="60" t="s">
        <v>38</v>
      </c>
      <c r="C37" s="61">
        <f>SUM(C4:C35)</f>
        <v>197640</v>
      </c>
      <c r="D37" s="2">
        <f>D35/1.03</f>
        <v>0</v>
      </c>
      <c r="E37" s="35"/>
      <c r="F37" s="36">
        <f>SUM(F4:F35)</f>
        <v>3952800</v>
      </c>
      <c r="G37" s="42"/>
      <c r="H37" s="39" t="s">
        <v>41</v>
      </c>
      <c r="I37" s="39"/>
      <c r="J37" s="40">
        <v>7605.3540000000003</v>
      </c>
    </row>
    <row r="38" spans="2:2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31622.400000000001</v>
      </c>
    </row>
    <row r="39" spans="2:2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4.0000006556510925E-3</v>
      </c>
    </row>
    <row r="40" spans="2:2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2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</row>
    <row r="42" spans="2:24" x14ac:dyDescent="0.25">
      <c r="J42" s="3"/>
      <c r="W42" s="335"/>
    </row>
    <row r="43" spans="2:24" x14ac:dyDescent="0.25">
      <c r="J43" s="3"/>
      <c r="R43" s="3"/>
      <c r="T43" s="4"/>
      <c r="W43" s="335"/>
    </row>
    <row r="44" spans="2:24" x14ac:dyDescent="0.25">
      <c r="W44" s="335"/>
    </row>
    <row r="45" spans="2:24" x14ac:dyDescent="0.25">
      <c r="X45" s="3"/>
    </row>
    <row r="46" spans="2:2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 s="3"/>
      <c r="M46" s="7"/>
      <c r="R46" s="3"/>
    </row>
    <row r="47" spans="2:24" x14ac:dyDescent="0.25">
      <c r="B47" s="13" t="s">
        <v>13</v>
      </c>
      <c r="C47" s="14"/>
      <c r="D47" s="15">
        <v>40889</v>
      </c>
      <c r="E47" s="16">
        <v>18.600000000000001</v>
      </c>
      <c r="F47" s="15">
        <f>D47*E47</f>
        <v>760535.4</v>
      </c>
      <c r="G47" s="15">
        <f>F47*0.01</f>
        <v>7605.3540000000003</v>
      </c>
      <c r="H47" s="15">
        <v>949.34</v>
      </c>
      <c r="I47" s="15">
        <f>F47+G47-H47</f>
        <v>767191.41400000011</v>
      </c>
    </row>
    <row r="48" spans="2:24" x14ac:dyDescent="0.25">
      <c r="B48" s="17"/>
      <c r="C48" s="17"/>
      <c r="D48" s="17"/>
      <c r="E48" s="17"/>
      <c r="F48" s="17"/>
      <c r="G48" s="17"/>
      <c r="H48" s="17"/>
      <c r="I48" s="18"/>
      <c r="X48" s="3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156751</v>
      </c>
      <c r="E50" s="16">
        <v>18.600000000000001</v>
      </c>
      <c r="F50" s="15">
        <v>2971744.3</v>
      </c>
      <c r="G50" s="15"/>
      <c r="H50" s="15">
        <v>48723.37</v>
      </c>
      <c r="I50" s="15">
        <f>F50-H50</f>
        <v>2923020.9299999997</v>
      </c>
    </row>
    <row r="51" spans="2:9" x14ac:dyDescent="0.25">
      <c r="B51" s="21"/>
      <c r="H51" s="7">
        <f>+H47+H50</f>
        <v>49672.71</v>
      </c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197640</v>
      </c>
      <c r="G53" s="7">
        <f>F53*0.2</f>
        <v>39528</v>
      </c>
      <c r="H53" s="7">
        <f>G53/5</f>
        <v>7905.6</v>
      </c>
      <c r="I53" s="4">
        <f>G53-H53</f>
        <v>31622.400000000001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197640</v>
      </c>
      <c r="E56" s="16">
        <f>F56/D56</f>
        <v>19.884232442825336</v>
      </c>
      <c r="F56" s="15">
        <f>F53+F50+F47</f>
        <v>3929919.6999999997</v>
      </c>
    </row>
    <row r="58" spans="2:9" x14ac:dyDescent="0.25">
      <c r="D58" s="7">
        <f>C37-D56</f>
        <v>0</v>
      </c>
      <c r="F58" s="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H24" sqref="H24:J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9.28515625" bestFit="1" customWidth="1"/>
    <col min="18" max="18" width="11.710937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324000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00">
        <v>45885</v>
      </c>
      <c r="Q3" s="284">
        <f>R3-P3</f>
        <v>45</v>
      </c>
      <c r="R3" s="301" t="s">
        <v>185</v>
      </c>
      <c r="S3" s="39" t="s">
        <v>158</v>
      </c>
      <c r="T3" s="302">
        <v>176</v>
      </c>
      <c r="U3" s="303" t="s">
        <v>72</v>
      </c>
      <c r="V3" s="303" t="s">
        <v>101</v>
      </c>
      <c r="W3" s="304">
        <v>270</v>
      </c>
      <c r="X3" s="303" t="s">
        <v>73</v>
      </c>
      <c r="Y3" s="305">
        <v>790</v>
      </c>
      <c r="Z3" s="306">
        <v>213300</v>
      </c>
      <c r="AA3" s="307"/>
      <c r="AB3" s="306">
        <v>213300</v>
      </c>
      <c r="AC3" s="262" t="s">
        <v>186</v>
      </c>
    </row>
    <row r="4" spans="2:29" x14ac:dyDescent="0.25">
      <c r="B4" s="34">
        <v>45992</v>
      </c>
      <c r="C4" s="1">
        <v>5938</v>
      </c>
      <c r="D4" s="2"/>
      <c r="E4" s="35">
        <v>20.8</v>
      </c>
      <c r="F4" s="36">
        <f>E4*C4</f>
        <v>123510.40000000001</v>
      </c>
      <c r="G4" s="37"/>
      <c r="H4" s="38" t="s">
        <v>4</v>
      </c>
      <c r="I4" s="39"/>
      <c r="J4" s="40">
        <f>'KASIM 2025'!J39*-1</f>
        <v>-4.0000006556510925E-3</v>
      </c>
      <c r="P4" s="300">
        <v>45885</v>
      </c>
      <c r="Q4" s="284">
        <f>R4-P4</f>
        <v>45</v>
      </c>
      <c r="R4" s="301" t="s">
        <v>185</v>
      </c>
      <c r="S4" s="39" t="s">
        <v>158</v>
      </c>
      <c r="T4" s="302">
        <v>175</v>
      </c>
      <c r="U4" s="303" t="s">
        <v>72</v>
      </c>
      <c r="V4" s="303" t="s">
        <v>101</v>
      </c>
      <c r="W4" s="304">
        <v>270</v>
      </c>
      <c r="X4" s="303" t="s">
        <v>73</v>
      </c>
      <c r="Y4" s="305">
        <v>790</v>
      </c>
      <c r="Z4" s="306">
        <v>213300</v>
      </c>
      <c r="AA4" s="307"/>
      <c r="AB4" s="306">
        <v>213300</v>
      </c>
      <c r="AC4" s="262" t="s">
        <v>186</v>
      </c>
    </row>
    <row r="5" spans="2:29" x14ac:dyDescent="0.25">
      <c r="B5" s="34">
        <v>45993</v>
      </c>
      <c r="C5" s="1">
        <v>6777</v>
      </c>
      <c r="D5" s="2"/>
      <c r="E5" s="35">
        <v>20.8</v>
      </c>
      <c r="F5" s="36">
        <f t="shared" ref="F5:F35" si="0">E5*C5</f>
        <v>140961.60000000001</v>
      </c>
      <c r="G5" s="9" t="s">
        <v>5</v>
      </c>
      <c r="H5" s="38"/>
      <c r="I5" s="39"/>
      <c r="J5" s="40">
        <v>47399.420000000006</v>
      </c>
      <c r="P5" s="14"/>
      <c r="Q5" s="14"/>
      <c r="R5" s="14"/>
      <c r="S5" s="14"/>
      <c r="T5" s="14"/>
      <c r="U5" s="14"/>
      <c r="V5" s="14" t="s">
        <v>201</v>
      </c>
      <c r="W5" s="14"/>
      <c r="X5" s="14"/>
      <c r="Y5" s="14"/>
      <c r="Z5" s="14"/>
      <c r="AA5" s="14"/>
      <c r="AB5" s="171">
        <v>-426600</v>
      </c>
    </row>
    <row r="6" spans="2:29" x14ac:dyDescent="0.25">
      <c r="B6" s="34">
        <v>45994</v>
      </c>
      <c r="C6" s="1">
        <v>6820</v>
      </c>
      <c r="D6" s="2"/>
      <c r="E6" s="35">
        <v>20.8</v>
      </c>
      <c r="F6" s="36">
        <f t="shared" si="0"/>
        <v>141856</v>
      </c>
      <c r="G6" s="37" t="s">
        <v>42</v>
      </c>
      <c r="H6" s="38"/>
      <c r="I6" s="39"/>
      <c r="J6" s="40"/>
      <c r="P6" s="297">
        <v>45915</v>
      </c>
      <c r="Q6" s="5">
        <f>R6-P6</f>
        <v>46</v>
      </c>
      <c r="R6" s="104">
        <v>45961</v>
      </c>
      <c r="S6" s="5" t="s">
        <v>158</v>
      </c>
      <c r="T6" s="296">
        <v>334</v>
      </c>
      <c r="U6" s="295" t="s">
        <v>72</v>
      </c>
      <c r="V6" s="295" t="s">
        <v>106</v>
      </c>
      <c r="W6" s="294">
        <v>20</v>
      </c>
      <c r="X6" s="295" t="s">
        <v>73</v>
      </c>
      <c r="Y6" s="293">
        <v>790</v>
      </c>
      <c r="Z6" s="292">
        <v>15800</v>
      </c>
      <c r="AA6" s="291"/>
      <c r="AB6" s="292">
        <v>15800</v>
      </c>
      <c r="AC6" t="s">
        <v>191</v>
      </c>
    </row>
    <row r="7" spans="2:29" x14ac:dyDescent="0.25">
      <c r="B7" s="34">
        <v>45995</v>
      </c>
      <c r="C7" s="1">
        <v>6950</v>
      </c>
      <c r="D7" s="2"/>
      <c r="E7" s="35">
        <v>20.8</v>
      </c>
      <c r="F7" s="36">
        <f t="shared" si="0"/>
        <v>144560</v>
      </c>
      <c r="G7" s="37" t="s">
        <v>43</v>
      </c>
      <c r="H7" s="38"/>
      <c r="I7" s="39"/>
      <c r="J7" s="40"/>
      <c r="P7" s="297">
        <v>45915</v>
      </c>
      <c r="Q7" s="5">
        <f>R7-P7</f>
        <v>46</v>
      </c>
      <c r="R7" s="104">
        <v>45961</v>
      </c>
      <c r="S7" s="5" t="s">
        <v>158</v>
      </c>
      <c r="T7" s="296">
        <v>334</v>
      </c>
      <c r="U7" s="295" t="s">
        <v>72</v>
      </c>
      <c r="V7" s="295" t="s">
        <v>101</v>
      </c>
      <c r="W7" s="294">
        <v>520</v>
      </c>
      <c r="X7" s="295" t="s">
        <v>73</v>
      </c>
      <c r="Y7" s="293">
        <v>790</v>
      </c>
      <c r="Z7" s="292">
        <v>410800</v>
      </c>
      <c r="AA7" s="291"/>
      <c r="AB7" s="292">
        <v>410800</v>
      </c>
      <c r="AC7" t="s">
        <v>191</v>
      </c>
    </row>
    <row r="8" spans="2:29" x14ac:dyDescent="0.25">
      <c r="B8" s="34">
        <v>45996</v>
      </c>
      <c r="C8" s="1">
        <v>6400</v>
      </c>
      <c r="D8" s="2"/>
      <c r="E8" s="35">
        <v>20.8</v>
      </c>
      <c r="F8" s="36">
        <f t="shared" si="0"/>
        <v>133120</v>
      </c>
      <c r="G8" s="41"/>
      <c r="H8" s="42"/>
      <c r="I8" s="5"/>
      <c r="J8" s="43"/>
      <c r="P8" s="320">
        <v>45950</v>
      </c>
      <c r="Q8" s="5">
        <f>R8-P8</f>
        <v>41</v>
      </c>
      <c r="R8" s="104">
        <v>45991</v>
      </c>
      <c r="S8" s="5" t="s">
        <v>158</v>
      </c>
      <c r="T8" s="319">
        <v>396</v>
      </c>
      <c r="U8" s="318" t="s">
        <v>202</v>
      </c>
      <c r="V8" s="318" t="s">
        <v>203</v>
      </c>
      <c r="W8" s="317">
        <v>410</v>
      </c>
      <c r="X8" s="318" t="s">
        <v>73</v>
      </c>
      <c r="Y8" s="316">
        <v>790</v>
      </c>
      <c r="Z8" s="315">
        <v>323900</v>
      </c>
      <c r="AA8" s="314"/>
      <c r="AB8" s="315">
        <v>323900</v>
      </c>
      <c r="AC8" t="s">
        <v>204</v>
      </c>
    </row>
    <row r="9" spans="2:29" x14ac:dyDescent="0.25">
      <c r="B9" s="34">
        <v>45997</v>
      </c>
      <c r="C9" s="1">
        <v>7400</v>
      </c>
      <c r="D9" s="2"/>
      <c r="E9" s="35">
        <v>20.8</v>
      </c>
      <c r="F9" s="36">
        <f t="shared" si="0"/>
        <v>153920</v>
      </c>
      <c r="G9" s="332">
        <v>45982</v>
      </c>
      <c r="H9" s="42" t="s">
        <v>218</v>
      </c>
      <c r="I9" s="5"/>
      <c r="J9" s="328">
        <v>308100</v>
      </c>
      <c r="P9" s="325">
        <v>45957</v>
      </c>
      <c r="Q9" s="14"/>
      <c r="R9" s="14"/>
      <c r="S9" s="14"/>
      <c r="T9" s="14"/>
      <c r="U9" s="14"/>
      <c r="V9" s="14" t="s">
        <v>205</v>
      </c>
      <c r="W9" s="14"/>
      <c r="X9" s="14"/>
      <c r="Y9" s="14"/>
      <c r="Z9" s="14"/>
      <c r="AA9" s="14"/>
      <c r="AB9" s="323">
        <v>-456354</v>
      </c>
    </row>
    <row r="10" spans="2:29" x14ac:dyDescent="0.25">
      <c r="B10" s="34">
        <v>45998</v>
      </c>
      <c r="C10" s="1">
        <v>6500</v>
      </c>
      <c r="D10" s="2"/>
      <c r="E10" s="35">
        <v>20.8</v>
      </c>
      <c r="F10" s="36">
        <f t="shared" si="0"/>
        <v>135200</v>
      </c>
      <c r="G10" s="332">
        <v>45982</v>
      </c>
      <c r="H10" s="42" t="s">
        <v>217</v>
      </c>
      <c r="I10" s="5"/>
      <c r="J10" s="328">
        <v>16000</v>
      </c>
      <c r="P10" s="325">
        <v>45993</v>
      </c>
      <c r="Q10" s="14"/>
      <c r="R10" s="14"/>
      <c r="S10" s="14"/>
      <c r="T10" s="14"/>
      <c r="U10" s="14"/>
      <c r="V10" s="14" t="s">
        <v>205</v>
      </c>
      <c r="W10" s="14"/>
      <c r="X10" s="14"/>
      <c r="Y10" s="14"/>
      <c r="Z10" s="14"/>
      <c r="AA10" s="14"/>
      <c r="AB10" s="334">
        <v>-150000</v>
      </c>
    </row>
    <row r="11" spans="2:29" x14ac:dyDescent="0.25">
      <c r="B11" s="34">
        <v>45999</v>
      </c>
      <c r="C11" s="1">
        <v>7023</v>
      </c>
      <c r="D11" s="2"/>
      <c r="E11" s="35">
        <v>20.8</v>
      </c>
      <c r="F11" s="36">
        <f t="shared" si="0"/>
        <v>146078.39999999999</v>
      </c>
      <c r="G11" s="44"/>
      <c r="H11" s="42"/>
      <c r="I11" s="5"/>
      <c r="J11" s="43"/>
      <c r="P11" s="14"/>
      <c r="Q11" s="14"/>
      <c r="R11" s="14"/>
      <c r="S11" s="14"/>
      <c r="T11" s="14"/>
      <c r="U11" s="14"/>
      <c r="V11" s="14" t="s">
        <v>74</v>
      </c>
      <c r="W11" s="14"/>
      <c r="X11" s="14"/>
      <c r="Y11" s="14"/>
      <c r="Z11" s="14"/>
      <c r="AA11" s="14"/>
      <c r="AB11" s="171">
        <v>-144146</v>
      </c>
    </row>
    <row r="12" spans="2:29" x14ac:dyDescent="0.25">
      <c r="B12" s="34">
        <v>46000</v>
      </c>
      <c r="C12" s="1">
        <v>6940</v>
      </c>
      <c r="D12" s="2"/>
      <c r="E12" s="35">
        <v>20.8</v>
      </c>
      <c r="F12" s="36">
        <f t="shared" si="0"/>
        <v>144352</v>
      </c>
      <c r="G12" s="44"/>
      <c r="H12" s="42"/>
      <c r="I12" s="5"/>
      <c r="J12" s="43"/>
      <c r="P12" s="351">
        <v>45982</v>
      </c>
      <c r="Q12" s="39">
        <f>R12-P12</f>
        <v>40</v>
      </c>
      <c r="R12" s="114">
        <v>46022</v>
      </c>
      <c r="S12" s="39" t="s">
        <v>158</v>
      </c>
      <c r="T12" s="352">
        <v>478</v>
      </c>
      <c r="U12" s="353" t="s">
        <v>72</v>
      </c>
      <c r="V12" s="353" t="s">
        <v>203</v>
      </c>
      <c r="W12" s="354">
        <v>390</v>
      </c>
      <c r="X12" s="353" t="s">
        <v>73</v>
      </c>
      <c r="Y12" s="355">
        <v>790</v>
      </c>
      <c r="Z12" s="356">
        <v>308100</v>
      </c>
      <c r="AA12" s="357"/>
      <c r="AB12" s="356">
        <v>308100</v>
      </c>
      <c r="AC12" t="s">
        <v>210</v>
      </c>
    </row>
    <row r="13" spans="2:29" x14ac:dyDescent="0.25">
      <c r="B13" s="34">
        <v>46001</v>
      </c>
      <c r="C13" s="1">
        <v>7040</v>
      </c>
      <c r="D13" s="2"/>
      <c r="E13" s="35">
        <v>20.8</v>
      </c>
      <c r="F13" s="36">
        <f t="shared" si="0"/>
        <v>146432</v>
      </c>
      <c r="G13" s="41">
        <v>46036</v>
      </c>
      <c r="H13" s="42" t="s">
        <v>214</v>
      </c>
      <c r="I13" s="5"/>
      <c r="J13" s="43">
        <v>100000</v>
      </c>
      <c r="P13" s="351">
        <v>45982</v>
      </c>
      <c r="Q13" s="39">
        <f>R13-P13</f>
        <v>40</v>
      </c>
      <c r="R13" s="114">
        <v>46022</v>
      </c>
      <c r="S13" s="39" t="s">
        <v>158</v>
      </c>
      <c r="T13" s="352">
        <v>478</v>
      </c>
      <c r="U13" s="353" t="s">
        <v>72</v>
      </c>
      <c r="V13" s="353" t="s">
        <v>209</v>
      </c>
      <c r="W13" s="354">
        <v>20</v>
      </c>
      <c r="X13" s="353" t="s">
        <v>73</v>
      </c>
      <c r="Y13" s="355">
        <v>800</v>
      </c>
      <c r="Z13" s="356">
        <v>16000</v>
      </c>
      <c r="AA13" s="357"/>
      <c r="AB13" s="356">
        <v>16000</v>
      </c>
      <c r="AC13" t="s">
        <v>210</v>
      </c>
    </row>
    <row r="14" spans="2:29" x14ac:dyDescent="0.25">
      <c r="B14" s="34">
        <v>46002</v>
      </c>
      <c r="C14" s="1">
        <v>6420</v>
      </c>
      <c r="D14" s="2"/>
      <c r="E14" s="35">
        <v>20.8</v>
      </c>
      <c r="F14" s="36">
        <f t="shared" si="0"/>
        <v>133536</v>
      </c>
      <c r="G14" s="44"/>
      <c r="H14" s="42"/>
      <c r="I14" s="5"/>
      <c r="J14" s="43"/>
      <c r="P14" s="14"/>
      <c r="Q14" s="14"/>
      <c r="R14" s="14"/>
      <c r="S14" s="14"/>
      <c r="T14" s="14"/>
      <c r="U14" s="14"/>
      <c r="V14" s="14" t="s">
        <v>93</v>
      </c>
      <c r="W14" s="14"/>
      <c r="X14" s="14"/>
      <c r="Y14" s="14"/>
      <c r="Z14" s="14"/>
      <c r="AA14" s="14"/>
      <c r="AB14" s="171">
        <v>-324100</v>
      </c>
    </row>
    <row r="15" spans="2:29" x14ac:dyDescent="0.25">
      <c r="B15" s="34">
        <v>46003</v>
      </c>
      <c r="C15" s="1">
        <v>7348</v>
      </c>
      <c r="D15" s="2"/>
      <c r="E15" s="35">
        <v>20.8</v>
      </c>
      <c r="F15" s="36">
        <f t="shared" si="0"/>
        <v>152838.39999999999</v>
      </c>
      <c r="G15" s="41">
        <v>45991</v>
      </c>
      <c r="H15" s="42" t="s">
        <v>221</v>
      </c>
      <c r="I15" s="5"/>
      <c r="J15" s="43">
        <v>23900</v>
      </c>
      <c r="P15" s="342">
        <v>46008</v>
      </c>
      <c r="Q15" s="5">
        <f>R15-P15</f>
        <v>45</v>
      </c>
      <c r="R15" s="104">
        <v>46053</v>
      </c>
      <c r="S15" s="5" t="s">
        <v>158</v>
      </c>
      <c r="T15" s="341">
        <v>379</v>
      </c>
      <c r="U15" s="5" t="s">
        <v>72</v>
      </c>
      <c r="V15" s="340" t="s">
        <v>203</v>
      </c>
      <c r="W15" s="339">
        <v>420</v>
      </c>
      <c r="X15" s="340" t="s">
        <v>73</v>
      </c>
      <c r="Y15" s="338">
        <v>810</v>
      </c>
      <c r="Z15" s="337">
        <v>340200</v>
      </c>
      <c r="AA15" s="336"/>
      <c r="AB15" s="337">
        <v>340200</v>
      </c>
      <c r="AC15" t="s">
        <v>213</v>
      </c>
    </row>
    <row r="16" spans="2:29" x14ac:dyDescent="0.25">
      <c r="B16" s="34">
        <v>46004</v>
      </c>
      <c r="C16" s="1">
        <v>6300</v>
      </c>
      <c r="D16" s="2"/>
      <c r="E16" s="35">
        <v>20.8</v>
      </c>
      <c r="F16" s="36">
        <f t="shared" si="0"/>
        <v>131040</v>
      </c>
      <c r="G16" s="44"/>
      <c r="H16" s="42"/>
      <c r="I16" s="5"/>
      <c r="J16" s="43"/>
      <c r="P16" s="349">
        <v>46011</v>
      </c>
      <c r="Q16" s="5">
        <f>R16-P16</f>
        <v>42</v>
      </c>
      <c r="R16" s="104">
        <v>46053</v>
      </c>
      <c r="S16" s="5" t="s">
        <v>158</v>
      </c>
      <c r="T16" s="348">
        <v>29</v>
      </c>
      <c r="U16" s="5" t="s">
        <v>72</v>
      </c>
      <c r="V16" s="347" t="s">
        <v>203</v>
      </c>
      <c r="W16" s="346">
        <v>-20</v>
      </c>
      <c r="X16" s="347" t="s">
        <v>73</v>
      </c>
      <c r="Y16" s="345">
        <v>810</v>
      </c>
      <c r="Z16" s="344">
        <v>-16200</v>
      </c>
      <c r="AA16" s="343"/>
      <c r="AB16" s="344">
        <v>-16200</v>
      </c>
      <c r="AC16" t="s">
        <v>216</v>
      </c>
    </row>
    <row r="17" spans="2:13" x14ac:dyDescent="0.25">
      <c r="B17" s="34">
        <v>46005</v>
      </c>
      <c r="C17" s="1">
        <v>6776</v>
      </c>
      <c r="D17" s="2"/>
      <c r="E17" s="35">
        <v>20.8</v>
      </c>
      <c r="F17" s="36">
        <f t="shared" si="0"/>
        <v>140940.80000000002</v>
      </c>
      <c r="G17" s="44"/>
      <c r="H17" s="42"/>
      <c r="I17" s="5"/>
      <c r="J17" s="43"/>
    </row>
    <row r="18" spans="2:13" x14ac:dyDescent="0.25">
      <c r="B18" s="34">
        <v>46006</v>
      </c>
      <c r="C18" s="1">
        <v>6720</v>
      </c>
      <c r="D18" s="2"/>
      <c r="E18" s="35">
        <v>20.8</v>
      </c>
      <c r="F18" s="36">
        <f t="shared" si="0"/>
        <v>139776</v>
      </c>
      <c r="G18" s="41">
        <v>46037</v>
      </c>
      <c r="H18" s="42" t="s">
        <v>212</v>
      </c>
      <c r="I18" s="5"/>
      <c r="J18" s="43">
        <v>1500000</v>
      </c>
    </row>
    <row r="19" spans="2:13" x14ac:dyDescent="0.25">
      <c r="B19" s="34">
        <v>46007</v>
      </c>
      <c r="C19" s="1">
        <v>6960</v>
      </c>
      <c r="D19" s="2"/>
      <c r="E19" s="35">
        <v>20.8</v>
      </c>
      <c r="F19" s="36">
        <f t="shared" si="0"/>
        <v>144768</v>
      </c>
      <c r="G19" s="44"/>
      <c r="H19" s="42"/>
      <c r="I19" s="5"/>
      <c r="J19" s="43"/>
      <c r="L19" t="s">
        <v>215</v>
      </c>
    </row>
    <row r="20" spans="2:13" x14ac:dyDescent="0.25">
      <c r="B20" s="34">
        <v>46008</v>
      </c>
      <c r="C20" s="1">
        <v>6165</v>
      </c>
      <c r="D20" s="2"/>
      <c r="E20" s="35">
        <v>20.8</v>
      </c>
      <c r="F20" s="36">
        <f t="shared" si="0"/>
        <v>128232</v>
      </c>
      <c r="G20" s="41">
        <v>46038</v>
      </c>
      <c r="H20" s="42" t="s">
        <v>205</v>
      </c>
      <c r="I20" s="5"/>
      <c r="J20" s="43">
        <v>-324180</v>
      </c>
    </row>
    <row r="21" spans="2:13" x14ac:dyDescent="0.25">
      <c r="B21" s="34">
        <v>46009</v>
      </c>
      <c r="C21" s="1">
        <v>6835</v>
      </c>
      <c r="D21" s="2"/>
      <c r="E21" s="35">
        <v>20.8</v>
      </c>
      <c r="F21" s="36">
        <f t="shared" si="0"/>
        <v>142168</v>
      </c>
      <c r="G21" s="44"/>
      <c r="H21" s="42"/>
      <c r="I21" s="5"/>
      <c r="J21" s="43"/>
    </row>
    <row r="22" spans="2:13" x14ac:dyDescent="0.25">
      <c r="B22" s="34">
        <v>46010</v>
      </c>
      <c r="C22" s="1">
        <v>6434</v>
      </c>
      <c r="D22" s="2"/>
      <c r="E22" s="35">
        <v>20.8</v>
      </c>
      <c r="F22" s="36">
        <f t="shared" si="0"/>
        <v>133827.20000000001</v>
      </c>
      <c r="G22" s="41">
        <v>46045</v>
      </c>
      <c r="H22" s="42" t="s">
        <v>212</v>
      </c>
      <c r="I22" s="5"/>
      <c r="J22" s="43">
        <v>1495140.43</v>
      </c>
    </row>
    <row r="23" spans="2:13" x14ac:dyDescent="0.25">
      <c r="B23" s="34">
        <v>46011</v>
      </c>
      <c r="C23" s="1">
        <v>6710</v>
      </c>
      <c r="D23" s="2"/>
      <c r="E23" s="35">
        <v>20.8</v>
      </c>
      <c r="F23" s="36">
        <f t="shared" si="0"/>
        <v>139568</v>
      </c>
      <c r="G23" s="44"/>
      <c r="H23" s="42"/>
      <c r="I23" s="5"/>
      <c r="J23" s="43"/>
    </row>
    <row r="24" spans="2:13" x14ac:dyDescent="0.25">
      <c r="B24" s="34">
        <v>46012</v>
      </c>
      <c r="C24" s="1">
        <v>6760</v>
      </c>
      <c r="D24" s="2"/>
      <c r="E24" s="35">
        <v>20.8</v>
      </c>
      <c r="F24" s="36">
        <f t="shared" si="0"/>
        <v>140608</v>
      </c>
      <c r="G24" s="44"/>
      <c r="H24" s="42" t="s">
        <v>161</v>
      </c>
      <c r="I24" s="5"/>
      <c r="J24" s="43">
        <v>122.39</v>
      </c>
      <c r="M24" s="365"/>
    </row>
    <row r="25" spans="2:13" x14ac:dyDescent="0.25">
      <c r="B25" s="34">
        <v>46013</v>
      </c>
      <c r="C25" s="1">
        <v>6373</v>
      </c>
      <c r="D25" s="2"/>
      <c r="E25" s="35">
        <v>20.8</v>
      </c>
      <c r="F25" s="36">
        <f t="shared" si="0"/>
        <v>132558.39999999999</v>
      </c>
      <c r="G25" s="44"/>
      <c r="H25" s="42"/>
      <c r="I25" s="5"/>
      <c r="J25" s="43"/>
      <c r="M25" s="365"/>
    </row>
    <row r="26" spans="2:13" x14ac:dyDescent="0.25">
      <c r="B26" s="34">
        <v>46014</v>
      </c>
      <c r="C26" s="1">
        <v>6910</v>
      </c>
      <c r="D26" s="2"/>
      <c r="E26" s="35">
        <v>20.8</v>
      </c>
      <c r="F26" s="36">
        <f t="shared" si="0"/>
        <v>143728</v>
      </c>
      <c r="G26" s="41">
        <v>46055</v>
      </c>
      <c r="H26" s="42" t="s">
        <v>212</v>
      </c>
      <c r="I26" s="5"/>
      <c r="J26" s="43">
        <v>1191236.78</v>
      </c>
      <c r="M26" s="3"/>
    </row>
    <row r="27" spans="2:13" x14ac:dyDescent="0.25">
      <c r="B27" s="34">
        <v>46015</v>
      </c>
      <c r="C27" s="1">
        <v>7015</v>
      </c>
      <c r="D27" s="2"/>
      <c r="E27" s="35">
        <v>20.8</v>
      </c>
      <c r="F27" s="36">
        <f t="shared" si="0"/>
        <v>145912</v>
      </c>
      <c r="G27" s="44"/>
      <c r="H27" s="42"/>
      <c r="I27" s="5"/>
      <c r="J27" s="43"/>
    </row>
    <row r="28" spans="2:13" x14ac:dyDescent="0.25">
      <c r="B28" s="34">
        <v>46016</v>
      </c>
      <c r="C28" s="1">
        <v>7140</v>
      </c>
      <c r="D28" s="2"/>
      <c r="E28" s="35">
        <v>20.8</v>
      </c>
      <c r="F28" s="36">
        <f t="shared" si="0"/>
        <v>148512</v>
      </c>
      <c r="G28" s="44"/>
      <c r="H28" s="42"/>
      <c r="I28" s="5"/>
      <c r="J28" s="43"/>
    </row>
    <row r="29" spans="2:13" x14ac:dyDescent="0.25">
      <c r="B29" s="34">
        <v>46017</v>
      </c>
      <c r="C29" s="1">
        <v>6560</v>
      </c>
      <c r="D29" s="2"/>
      <c r="E29" s="35">
        <v>20.8</v>
      </c>
      <c r="F29" s="36">
        <f t="shared" si="0"/>
        <v>136448</v>
      </c>
      <c r="G29" s="44"/>
      <c r="H29" s="42"/>
      <c r="I29" s="5"/>
      <c r="J29" s="43"/>
    </row>
    <row r="30" spans="2:13" x14ac:dyDescent="0.25">
      <c r="B30" s="34">
        <v>46018</v>
      </c>
      <c r="C30" s="1">
        <v>7540</v>
      </c>
      <c r="D30" s="2"/>
      <c r="E30" s="35">
        <v>20.8</v>
      </c>
      <c r="F30" s="36">
        <f t="shared" si="0"/>
        <v>156832</v>
      </c>
      <c r="G30" s="44"/>
      <c r="H30" s="42"/>
      <c r="I30" s="5"/>
      <c r="J30" s="43"/>
    </row>
    <row r="31" spans="2:13" x14ac:dyDescent="0.25">
      <c r="B31" s="34">
        <v>46019</v>
      </c>
      <c r="C31" s="1">
        <v>6315</v>
      </c>
      <c r="D31" s="2"/>
      <c r="E31" s="35">
        <v>20.8</v>
      </c>
      <c r="F31" s="36">
        <f t="shared" si="0"/>
        <v>131352</v>
      </c>
      <c r="G31" s="44"/>
      <c r="H31" s="42"/>
      <c r="I31" s="5"/>
      <c r="J31" s="43"/>
    </row>
    <row r="32" spans="2:13" x14ac:dyDescent="0.25">
      <c r="B32" s="34">
        <v>46020</v>
      </c>
      <c r="C32" s="1">
        <v>6720</v>
      </c>
      <c r="D32" s="2"/>
      <c r="E32" s="35">
        <v>20.8</v>
      </c>
      <c r="F32" s="36">
        <f t="shared" si="0"/>
        <v>139776</v>
      </c>
      <c r="G32" s="44"/>
      <c r="H32" s="42"/>
      <c r="I32" s="5"/>
      <c r="J32" s="43"/>
    </row>
    <row r="33" spans="2:12" x14ac:dyDescent="0.25">
      <c r="B33" s="34">
        <v>46021</v>
      </c>
      <c r="C33" s="1">
        <v>6550</v>
      </c>
      <c r="D33" s="2"/>
      <c r="E33" s="35">
        <v>20.8</v>
      </c>
      <c r="F33" s="36">
        <f t="shared" si="0"/>
        <v>136240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1">
        <v>6867</v>
      </c>
      <c r="D34" s="2"/>
      <c r="E34" s="35">
        <v>20.8</v>
      </c>
      <c r="F34" s="36">
        <f t="shared" si="0"/>
        <v>142833.60000000001</v>
      </c>
      <c r="G34" s="49"/>
      <c r="H34" s="50"/>
      <c r="I34" s="51"/>
      <c r="J34" s="52"/>
    </row>
    <row r="35" spans="2:12" ht="15.75" thickBot="1" x14ac:dyDescent="0.3">
      <c r="B35" s="69"/>
      <c r="C35" s="70">
        <v>-3000</v>
      </c>
      <c r="D35" s="71">
        <f>SUM(D4:D34)</f>
        <v>0</v>
      </c>
      <c r="E35" s="35">
        <v>20.8</v>
      </c>
      <c r="F35" s="64">
        <f t="shared" si="0"/>
        <v>-62400</v>
      </c>
      <c r="G35" s="58"/>
      <c r="H35" s="440" t="s">
        <v>35</v>
      </c>
      <c r="I35" s="440"/>
      <c r="J35" s="59">
        <f>SUM(J4:J34)</f>
        <v>4357719.0159999989</v>
      </c>
    </row>
    <row r="36" spans="2:12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4289084.7999999989</v>
      </c>
      <c r="L36" s="3">
        <f>J36+J37+J38-J5</f>
        <v>4310319.5979999984</v>
      </c>
    </row>
    <row r="37" spans="2:12" x14ac:dyDescent="0.25">
      <c r="B37" s="60" t="s">
        <v>38</v>
      </c>
      <c r="C37" s="61">
        <f>SUM(C4:C35)</f>
        <v>206206</v>
      </c>
      <c r="D37" s="2">
        <f>D35/1.03</f>
        <v>0</v>
      </c>
      <c r="E37" s="35"/>
      <c r="F37" s="36">
        <f>SUM(F4:F35)</f>
        <v>4289084.7999999989</v>
      </c>
      <c r="G37" s="42"/>
      <c r="H37" s="39" t="s">
        <v>41</v>
      </c>
      <c r="I37" s="39"/>
      <c r="J37" s="40">
        <v>9246.89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59387.328000000001</v>
      </c>
    </row>
    <row r="39" spans="2:12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1.9999993965029716E-3</v>
      </c>
    </row>
    <row r="40" spans="2:12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2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47807</v>
      </c>
      <c r="E47" s="16">
        <f>F47/D47</f>
        <v>0</v>
      </c>
      <c r="F47" s="15"/>
      <c r="G47" s="15">
        <v>9246.89</v>
      </c>
      <c r="H47" s="15">
        <v>1236.23</v>
      </c>
      <c r="I47" s="15">
        <v>932699.26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158399</v>
      </c>
      <c r="E50" s="16">
        <v>19</v>
      </c>
      <c r="F50" s="15"/>
      <c r="G50" s="15"/>
      <c r="H50" s="15">
        <v>46163.19</v>
      </c>
      <c r="I50" s="15">
        <v>3026118.21</v>
      </c>
    </row>
    <row r="51" spans="2:9" x14ac:dyDescent="0.25">
      <c r="B51" s="21"/>
      <c r="H51" s="7">
        <f>H47+H50</f>
        <v>47399.420000000006</v>
      </c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1.8</v>
      </c>
      <c r="F53" s="25">
        <f>D56*E53</f>
        <v>371170.8</v>
      </c>
      <c r="G53" s="7">
        <f>F53*0.2</f>
        <v>74234.16</v>
      </c>
      <c r="H53" s="7">
        <f>G53/5</f>
        <v>14846.832</v>
      </c>
      <c r="I53" s="4">
        <f>G53-H53</f>
        <v>59387.328000000001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206206</v>
      </c>
      <c r="E56" s="16">
        <f>F56/D56</f>
        <v>1.8</v>
      </c>
      <c r="F56" s="15">
        <f>F53+F50+F47</f>
        <v>371170.8</v>
      </c>
    </row>
    <row r="58" spans="2:9" x14ac:dyDescent="0.25">
      <c r="D58" s="7">
        <f>C37-D56</f>
        <v>0</v>
      </c>
      <c r="F58" s="12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8B898-B1CC-46E2-920C-1F8A249F056C}">
  <dimension ref="B1:AC71"/>
  <sheetViews>
    <sheetView topLeftCell="A16" zoomScale="85" zoomScaleNormal="85" workbookViewId="0">
      <selection activeCell="H22" sqref="H22:I2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1.85546875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332100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00">
        <v>45885</v>
      </c>
      <c r="Q3" s="284">
        <f>R3-P3</f>
        <v>45</v>
      </c>
      <c r="R3" s="301" t="s">
        <v>185</v>
      </c>
      <c r="S3" s="39" t="s">
        <v>158</v>
      </c>
      <c r="T3" s="302">
        <v>176</v>
      </c>
      <c r="U3" s="303" t="s">
        <v>72</v>
      </c>
      <c r="V3" s="303" t="s">
        <v>101</v>
      </c>
      <c r="W3" s="304">
        <v>270</v>
      </c>
      <c r="X3" s="303" t="s">
        <v>73</v>
      </c>
      <c r="Y3" s="305">
        <v>790</v>
      </c>
      <c r="Z3" s="306">
        <v>213300</v>
      </c>
      <c r="AA3" s="307"/>
      <c r="AB3" s="306">
        <v>213300</v>
      </c>
      <c r="AC3" s="262" t="s">
        <v>186</v>
      </c>
    </row>
    <row r="4" spans="2:29" x14ac:dyDescent="0.25">
      <c r="B4" s="34">
        <v>46023</v>
      </c>
      <c r="C4" s="1">
        <v>7423</v>
      </c>
      <c r="D4" s="2"/>
      <c r="E4" s="35">
        <v>20.8</v>
      </c>
      <c r="F4" s="36">
        <f>E4*C4</f>
        <v>154398.39999999999</v>
      </c>
      <c r="G4" s="37"/>
      <c r="H4" s="38" t="s">
        <v>4</v>
      </c>
      <c r="I4" s="39"/>
      <c r="J4" s="40">
        <f>'ARALIK 2025'!J39*-1</f>
        <v>-1.9999993965029716E-3</v>
      </c>
      <c r="P4" s="300">
        <v>45885</v>
      </c>
      <c r="Q4" s="284">
        <f>R4-P4</f>
        <v>45</v>
      </c>
      <c r="R4" s="301" t="s">
        <v>185</v>
      </c>
      <c r="S4" s="39" t="s">
        <v>158</v>
      </c>
      <c r="T4" s="302">
        <v>175</v>
      </c>
      <c r="U4" s="303" t="s">
        <v>72</v>
      </c>
      <c r="V4" s="303" t="s">
        <v>101</v>
      </c>
      <c r="W4" s="304">
        <v>270</v>
      </c>
      <c r="X4" s="303" t="s">
        <v>73</v>
      </c>
      <c r="Y4" s="305">
        <v>790</v>
      </c>
      <c r="Z4" s="306">
        <v>213300</v>
      </c>
      <c r="AA4" s="307"/>
      <c r="AB4" s="306">
        <v>213300</v>
      </c>
      <c r="AC4" s="262" t="s">
        <v>186</v>
      </c>
    </row>
    <row r="5" spans="2:29" x14ac:dyDescent="0.25">
      <c r="B5" s="34">
        <v>46024</v>
      </c>
      <c r="C5" s="1">
        <v>6700</v>
      </c>
      <c r="D5" s="2"/>
      <c r="E5" s="35">
        <v>20.8</v>
      </c>
      <c r="F5" s="36">
        <f t="shared" ref="F5:F35" si="0">E5*C5</f>
        <v>139360</v>
      </c>
      <c r="G5" s="9" t="s">
        <v>5</v>
      </c>
      <c r="H5" s="38"/>
      <c r="I5" s="39"/>
      <c r="J5" s="40">
        <v>60119.380000000005</v>
      </c>
      <c r="P5" s="14"/>
      <c r="Q5" s="14"/>
      <c r="R5" s="14"/>
      <c r="S5" s="14"/>
      <c r="T5" s="14"/>
      <c r="U5" s="14"/>
      <c r="V5" s="14" t="s">
        <v>201</v>
      </c>
      <c r="W5" s="14"/>
      <c r="X5" s="14"/>
      <c r="Y5" s="14"/>
      <c r="Z5" s="14"/>
      <c r="AA5" s="14"/>
      <c r="AB5" s="171">
        <v>-426600</v>
      </c>
    </row>
    <row r="6" spans="2:29" x14ac:dyDescent="0.25">
      <c r="B6" s="34">
        <v>46025</v>
      </c>
      <c r="C6" s="1">
        <v>5791</v>
      </c>
      <c r="D6" s="2"/>
      <c r="E6" s="35">
        <v>20.8</v>
      </c>
      <c r="F6" s="36">
        <f t="shared" si="0"/>
        <v>120452.8</v>
      </c>
      <c r="G6" s="37" t="s">
        <v>42</v>
      </c>
      <c r="H6" s="38"/>
      <c r="I6" s="39"/>
      <c r="J6" s="40"/>
      <c r="P6" s="297">
        <v>45915</v>
      </c>
      <c r="Q6" s="5">
        <f>R6-P6</f>
        <v>46</v>
      </c>
      <c r="R6" s="104">
        <v>45961</v>
      </c>
      <c r="S6" s="5" t="s">
        <v>158</v>
      </c>
      <c r="T6" s="296">
        <v>334</v>
      </c>
      <c r="U6" s="295" t="s">
        <v>72</v>
      </c>
      <c r="V6" s="295" t="s">
        <v>106</v>
      </c>
      <c r="W6" s="294">
        <v>20</v>
      </c>
      <c r="X6" s="295" t="s">
        <v>73</v>
      </c>
      <c r="Y6" s="293">
        <v>790</v>
      </c>
      <c r="Z6" s="292">
        <v>15800</v>
      </c>
      <c r="AA6" s="291"/>
      <c r="AB6" s="292">
        <v>15800</v>
      </c>
      <c r="AC6" t="s">
        <v>191</v>
      </c>
    </row>
    <row r="7" spans="2:29" x14ac:dyDescent="0.25">
      <c r="B7" s="34">
        <v>46026</v>
      </c>
      <c r="C7" s="1">
        <v>9278</v>
      </c>
      <c r="D7" s="2"/>
      <c r="E7" s="35">
        <v>20.8</v>
      </c>
      <c r="F7" s="36">
        <f t="shared" si="0"/>
        <v>192982.39999999999</v>
      </c>
      <c r="G7" s="37" t="s">
        <v>43</v>
      </c>
      <c r="H7" s="38"/>
      <c r="I7" s="39"/>
      <c r="J7" s="40"/>
      <c r="P7" s="297">
        <v>45915</v>
      </c>
      <c r="Q7" s="5">
        <f>R7-P7</f>
        <v>46</v>
      </c>
      <c r="R7" s="104">
        <v>45961</v>
      </c>
      <c r="S7" s="5" t="s">
        <v>158</v>
      </c>
      <c r="T7" s="296">
        <v>334</v>
      </c>
      <c r="U7" s="295" t="s">
        <v>72</v>
      </c>
      <c r="V7" s="295" t="s">
        <v>101</v>
      </c>
      <c r="W7" s="294">
        <v>520</v>
      </c>
      <c r="X7" s="295" t="s">
        <v>73</v>
      </c>
      <c r="Y7" s="293">
        <v>790</v>
      </c>
      <c r="Z7" s="292">
        <v>410800</v>
      </c>
      <c r="AA7" s="291"/>
      <c r="AB7" s="292">
        <v>410800</v>
      </c>
      <c r="AC7" t="s">
        <v>191</v>
      </c>
    </row>
    <row r="8" spans="2:29" x14ac:dyDescent="0.25">
      <c r="B8" s="34">
        <v>46027</v>
      </c>
      <c r="C8" s="1">
        <v>6920</v>
      </c>
      <c r="D8" s="2"/>
      <c r="E8" s="35">
        <v>20.8</v>
      </c>
      <c r="F8" s="36">
        <f t="shared" si="0"/>
        <v>143936</v>
      </c>
      <c r="G8" s="41"/>
      <c r="H8" s="42"/>
      <c r="I8" s="5"/>
      <c r="J8" s="43"/>
      <c r="P8" s="320">
        <v>45950</v>
      </c>
      <c r="Q8" s="5">
        <f>R8-P8</f>
        <v>41</v>
      </c>
      <c r="R8" s="104">
        <v>45991</v>
      </c>
      <c r="S8" s="5" t="s">
        <v>158</v>
      </c>
      <c r="T8" s="319">
        <v>396</v>
      </c>
      <c r="U8" s="318" t="s">
        <v>202</v>
      </c>
      <c r="V8" s="318" t="s">
        <v>203</v>
      </c>
      <c r="W8" s="317">
        <v>410</v>
      </c>
      <c r="X8" s="318" t="s">
        <v>73</v>
      </c>
      <c r="Y8" s="316">
        <v>790</v>
      </c>
      <c r="Z8" s="315">
        <v>323900</v>
      </c>
      <c r="AA8" s="314"/>
      <c r="AB8" s="315">
        <v>323900</v>
      </c>
      <c r="AC8" t="s">
        <v>204</v>
      </c>
    </row>
    <row r="9" spans="2:29" x14ac:dyDescent="0.25">
      <c r="B9" s="34">
        <v>46028</v>
      </c>
      <c r="C9" s="1">
        <v>7800</v>
      </c>
      <c r="D9" s="2"/>
      <c r="E9" s="35">
        <v>20.8</v>
      </c>
      <c r="F9" s="36">
        <f t="shared" si="0"/>
        <v>162240</v>
      </c>
      <c r="G9" s="41" t="s">
        <v>222</v>
      </c>
      <c r="H9" s="42"/>
      <c r="I9" s="5"/>
      <c r="J9" s="43">
        <v>6435.6</v>
      </c>
      <c r="P9" s="325">
        <v>45957</v>
      </c>
      <c r="Q9" s="14"/>
      <c r="R9" s="14"/>
      <c r="S9" s="14"/>
      <c r="T9" s="14"/>
      <c r="U9" s="14"/>
      <c r="V9" s="14" t="s">
        <v>205</v>
      </c>
      <c r="W9" s="14"/>
      <c r="X9" s="14"/>
      <c r="Y9" s="14"/>
      <c r="Z9" s="14"/>
      <c r="AA9" s="14"/>
      <c r="AB9" s="323">
        <v>-456354</v>
      </c>
    </row>
    <row r="10" spans="2:29" x14ac:dyDescent="0.25">
      <c r="B10" s="34">
        <v>46029</v>
      </c>
      <c r="C10" s="1">
        <v>7007</v>
      </c>
      <c r="D10" s="2"/>
      <c r="E10" s="35">
        <v>20.8</v>
      </c>
      <c r="F10" s="36">
        <f t="shared" si="0"/>
        <v>145745.60000000001</v>
      </c>
      <c r="G10" s="41" t="s">
        <v>223</v>
      </c>
      <c r="H10" s="42"/>
      <c r="I10" s="5"/>
      <c r="J10" s="43">
        <v>6435.6</v>
      </c>
      <c r="P10" s="325">
        <v>45993</v>
      </c>
      <c r="Q10" s="14"/>
      <c r="R10" s="14"/>
      <c r="S10" s="14"/>
      <c r="T10" s="14"/>
      <c r="U10" s="14"/>
      <c r="V10" s="14" t="s">
        <v>205</v>
      </c>
      <c r="W10" s="14"/>
      <c r="X10" s="14"/>
      <c r="Y10" s="14"/>
      <c r="Z10" s="14"/>
      <c r="AA10" s="14"/>
      <c r="AB10" s="334">
        <v>-150000</v>
      </c>
    </row>
    <row r="11" spans="2:29" x14ac:dyDescent="0.25">
      <c r="B11" s="34">
        <v>46030</v>
      </c>
      <c r="C11" s="1">
        <v>6845</v>
      </c>
      <c r="D11" s="2"/>
      <c r="E11" s="35">
        <v>20.8</v>
      </c>
      <c r="F11" s="36">
        <f t="shared" si="0"/>
        <v>142376</v>
      </c>
      <c r="G11" s="44"/>
      <c r="H11" s="42"/>
      <c r="I11" s="5"/>
      <c r="J11" s="43"/>
      <c r="P11" s="14"/>
      <c r="Q11" s="14"/>
      <c r="R11" s="14"/>
      <c r="S11" s="14"/>
      <c r="T11" s="14"/>
      <c r="U11" s="14"/>
      <c r="V11" s="14" t="s">
        <v>74</v>
      </c>
      <c r="W11" s="14"/>
      <c r="X11" s="14"/>
      <c r="Y11" s="14"/>
      <c r="Z11" s="14"/>
      <c r="AA11" s="14"/>
      <c r="AB11" s="171">
        <v>-144146</v>
      </c>
    </row>
    <row r="12" spans="2:29" x14ac:dyDescent="0.25">
      <c r="B12" s="34">
        <v>46031</v>
      </c>
      <c r="C12" s="1">
        <v>5326</v>
      </c>
      <c r="D12" s="2"/>
      <c r="E12" s="35">
        <v>20.8</v>
      </c>
      <c r="F12" s="36">
        <f t="shared" si="0"/>
        <v>110780.8</v>
      </c>
      <c r="G12" s="342">
        <v>46008</v>
      </c>
      <c r="H12" s="42" t="s">
        <v>224</v>
      </c>
      <c r="I12" s="5"/>
      <c r="J12" s="43">
        <v>340200</v>
      </c>
      <c r="P12" s="351">
        <v>45982</v>
      </c>
      <c r="Q12" s="39">
        <f>R12-P12</f>
        <v>40</v>
      </c>
      <c r="R12" s="114">
        <v>46022</v>
      </c>
      <c r="S12" s="39" t="s">
        <v>158</v>
      </c>
      <c r="T12" s="352">
        <v>478</v>
      </c>
      <c r="U12" s="353" t="s">
        <v>72</v>
      </c>
      <c r="V12" s="353" t="s">
        <v>203</v>
      </c>
      <c r="W12" s="354">
        <v>390</v>
      </c>
      <c r="X12" s="353" t="s">
        <v>73</v>
      </c>
      <c r="Y12" s="355">
        <v>790</v>
      </c>
      <c r="Z12" s="356">
        <v>308100</v>
      </c>
      <c r="AA12" s="357"/>
      <c r="AB12" s="356">
        <v>308100</v>
      </c>
      <c r="AC12" t="s">
        <v>210</v>
      </c>
    </row>
    <row r="13" spans="2:29" x14ac:dyDescent="0.25">
      <c r="B13" s="34">
        <v>46032</v>
      </c>
      <c r="C13" s="1">
        <v>8600</v>
      </c>
      <c r="D13" s="2"/>
      <c r="E13" s="35">
        <v>20.8</v>
      </c>
      <c r="F13" s="36">
        <f t="shared" si="0"/>
        <v>178880</v>
      </c>
      <c r="G13" s="349">
        <v>46011</v>
      </c>
      <c r="H13" s="42" t="s">
        <v>225</v>
      </c>
      <c r="I13" s="5"/>
      <c r="J13" s="43">
        <v>-16200</v>
      </c>
      <c r="P13" s="351">
        <v>45982</v>
      </c>
      <c r="Q13" s="39">
        <f>R13-P13</f>
        <v>40</v>
      </c>
      <c r="R13" s="114">
        <v>46022</v>
      </c>
      <c r="S13" s="39" t="s">
        <v>158</v>
      </c>
      <c r="T13" s="352">
        <v>478</v>
      </c>
      <c r="U13" s="353" t="s">
        <v>72</v>
      </c>
      <c r="V13" s="353" t="s">
        <v>209</v>
      </c>
      <c r="W13" s="354">
        <v>20</v>
      </c>
      <c r="X13" s="353" t="s">
        <v>73</v>
      </c>
      <c r="Y13" s="355">
        <v>800</v>
      </c>
      <c r="Z13" s="356">
        <v>16000</v>
      </c>
      <c r="AA13" s="357"/>
      <c r="AB13" s="356">
        <v>16000</v>
      </c>
      <c r="AC13" t="s">
        <v>210</v>
      </c>
    </row>
    <row r="14" spans="2:29" x14ac:dyDescent="0.25">
      <c r="B14" s="34">
        <v>46033</v>
      </c>
      <c r="C14" s="1">
        <v>5450</v>
      </c>
      <c r="D14" s="2"/>
      <c r="E14" s="35">
        <v>20.8</v>
      </c>
      <c r="F14" s="36">
        <f t="shared" si="0"/>
        <v>113360</v>
      </c>
      <c r="G14" s="44"/>
      <c r="H14" s="42"/>
      <c r="I14" s="5"/>
      <c r="J14" s="43"/>
      <c r="P14" s="14"/>
      <c r="Q14" s="14"/>
      <c r="R14" s="14"/>
      <c r="S14" s="14"/>
      <c r="T14" s="14"/>
      <c r="U14" s="14"/>
      <c r="V14" s="14" t="s">
        <v>93</v>
      </c>
      <c r="W14" s="14"/>
      <c r="X14" s="14"/>
      <c r="Y14" s="14"/>
      <c r="Z14" s="14"/>
      <c r="AA14" s="14"/>
      <c r="AB14" s="171">
        <v>-324100</v>
      </c>
    </row>
    <row r="15" spans="2:29" x14ac:dyDescent="0.25">
      <c r="B15" s="34">
        <v>46034</v>
      </c>
      <c r="C15" s="1">
        <v>7767</v>
      </c>
      <c r="D15" s="2"/>
      <c r="E15" s="35">
        <v>20.8</v>
      </c>
      <c r="F15" s="36">
        <f t="shared" si="0"/>
        <v>161553.60000000001</v>
      </c>
      <c r="G15" s="41">
        <v>46058</v>
      </c>
      <c r="H15" s="42" t="s">
        <v>212</v>
      </c>
      <c r="I15" s="5"/>
      <c r="J15" s="43">
        <v>50000</v>
      </c>
      <c r="P15" s="366">
        <v>46008</v>
      </c>
      <c r="Q15" s="39">
        <f>R15-P15</f>
        <v>45</v>
      </c>
      <c r="R15" s="114">
        <v>46053</v>
      </c>
      <c r="S15" s="39" t="s">
        <v>158</v>
      </c>
      <c r="T15" s="367">
        <v>379</v>
      </c>
      <c r="U15" s="39" t="s">
        <v>72</v>
      </c>
      <c r="V15" s="368" t="s">
        <v>203</v>
      </c>
      <c r="W15" s="369">
        <v>420</v>
      </c>
      <c r="X15" s="368" t="s">
        <v>73</v>
      </c>
      <c r="Y15" s="370">
        <v>810</v>
      </c>
      <c r="Z15" s="371">
        <v>340200</v>
      </c>
      <c r="AA15" s="372"/>
      <c r="AB15" s="371">
        <v>340200</v>
      </c>
      <c r="AC15" t="s">
        <v>213</v>
      </c>
    </row>
    <row r="16" spans="2:29" x14ac:dyDescent="0.25">
      <c r="B16" s="34">
        <v>46035</v>
      </c>
      <c r="C16" s="1">
        <v>7150</v>
      </c>
      <c r="D16" s="2"/>
      <c r="E16" s="35">
        <v>20.8</v>
      </c>
      <c r="F16" s="36">
        <f t="shared" si="0"/>
        <v>148720</v>
      </c>
      <c r="G16" s="44"/>
      <c r="H16" s="42"/>
      <c r="I16" s="5"/>
      <c r="J16" s="43"/>
      <c r="P16" s="373">
        <v>46011</v>
      </c>
      <c r="Q16" s="39">
        <f>R16-P16</f>
        <v>42</v>
      </c>
      <c r="R16" s="114">
        <v>46053</v>
      </c>
      <c r="S16" s="39" t="s">
        <v>158</v>
      </c>
      <c r="T16" s="374">
        <v>29</v>
      </c>
      <c r="U16" s="39" t="s">
        <v>72</v>
      </c>
      <c r="V16" s="375" t="s">
        <v>203</v>
      </c>
      <c r="W16" s="376">
        <v>-20</v>
      </c>
      <c r="X16" s="375" t="s">
        <v>73</v>
      </c>
      <c r="Y16" s="377">
        <v>810</v>
      </c>
      <c r="Z16" s="378">
        <v>-16200</v>
      </c>
      <c r="AA16" s="379"/>
      <c r="AB16" s="378">
        <v>-16200</v>
      </c>
      <c r="AC16" t="s">
        <v>216</v>
      </c>
    </row>
    <row r="17" spans="2:29" x14ac:dyDescent="0.25">
      <c r="B17" s="34">
        <v>46036</v>
      </c>
      <c r="C17" s="1">
        <v>7180</v>
      </c>
      <c r="D17" s="2"/>
      <c r="E17" s="35">
        <v>20.8</v>
      </c>
      <c r="F17" s="36">
        <f t="shared" si="0"/>
        <v>149344</v>
      </c>
      <c r="G17" s="41">
        <v>46059</v>
      </c>
      <c r="H17" s="42" t="s">
        <v>212</v>
      </c>
      <c r="I17" s="5"/>
      <c r="J17" s="43">
        <v>150000</v>
      </c>
      <c r="P17" s="14"/>
      <c r="Q17" s="14"/>
      <c r="R17" s="14"/>
      <c r="S17" s="14"/>
      <c r="T17" s="14"/>
      <c r="U17" s="14"/>
      <c r="V17" s="14" t="s">
        <v>229</v>
      </c>
      <c r="W17" s="14"/>
      <c r="X17" s="14"/>
      <c r="Y17" s="14"/>
      <c r="Z17" s="14"/>
      <c r="AA17" s="14"/>
      <c r="AB17" s="171">
        <v>-324000</v>
      </c>
    </row>
    <row r="18" spans="2:29" x14ac:dyDescent="0.25">
      <c r="B18" s="34">
        <v>46037</v>
      </c>
      <c r="C18" s="1">
        <v>9504</v>
      </c>
      <c r="D18" s="2"/>
      <c r="E18" s="35">
        <v>20.8</v>
      </c>
      <c r="F18" s="36">
        <f t="shared" si="0"/>
        <v>197683.20000000001</v>
      </c>
      <c r="G18" s="41">
        <v>46070</v>
      </c>
      <c r="H18" s="42" t="s">
        <v>236</v>
      </c>
      <c r="I18" s="5"/>
      <c r="J18" s="43">
        <v>300000</v>
      </c>
      <c r="P18" s="364">
        <v>46030</v>
      </c>
      <c r="Q18" s="5">
        <f>R18-P18</f>
        <v>51</v>
      </c>
      <c r="R18" s="104">
        <v>46081</v>
      </c>
      <c r="S18" s="5" t="s">
        <v>219</v>
      </c>
      <c r="T18" s="363">
        <v>11</v>
      </c>
      <c r="U18" s="362" t="s">
        <v>72</v>
      </c>
      <c r="V18" s="362" t="s">
        <v>203</v>
      </c>
      <c r="W18" s="361">
        <v>410</v>
      </c>
      <c r="X18" s="362" t="s">
        <v>73</v>
      </c>
      <c r="Y18" s="360">
        <v>810</v>
      </c>
      <c r="Z18" s="359">
        <v>332100</v>
      </c>
      <c r="AA18" s="358"/>
      <c r="AB18" s="359">
        <v>332100</v>
      </c>
      <c r="AC18" t="s">
        <v>220</v>
      </c>
    </row>
    <row r="19" spans="2:29" x14ac:dyDescent="0.25">
      <c r="B19" s="34">
        <v>46038</v>
      </c>
      <c r="C19" s="1">
        <v>7250</v>
      </c>
      <c r="D19" s="2"/>
      <c r="E19" s="35">
        <v>20.8</v>
      </c>
      <c r="F19" s="36">
        <f t="shared" si="0"/>
        <v>150800</v>
      </c>
      <c r="G19" s="44"/>
      <c r="H19" s="42"/>
      <c r="I19" s="5"/>
      <c r="J19" s="43"/>
    </row>
    <row r="20" spans="2:29" x14ac:dyDescent="0.25">
      <c r="B20" s="34">
        <v>46039</v>
      </c>
      <c r="C20" s="1">
        <v>6750</v>
      </c>
      <c r="D20" s="2"/>
      <c r="E20" s="35">
        <v>20.8</v>
      </c>
      <c r="F20" s="36">
        <f t="shared" si="0"/>
        <v>140400</v>
      </c>
      <c r="G20" s="41">
        <v>46077</v>
      </c>
      <c r="H20" s="42" t="s">
        <v>214</v>
      </c>
      <c r="I20" s="5"/>
      <c r="J20" s="43">
        <v>100000</v>
      </c>
    </row>
    <row r="21" spans="2:29" x14ac:dyDescent="0.25">
      <c r="B21" s="34">
        <v>46040</v>
      </c>
      <c r="C21" s="1">
        <v>7530</v>
      </c>
      <c r="D21" s="2"/>
      <c r="E21" s="35">
        <v>20.8</v>
      </c>
      <c r="F21" s="36">
        <f t="shared" si="0"/>
        <v>156624</v>
      </c>
      <c r="G21" s="44"/>
      <c r="H21" s="42"/>
      <c r="I21" s="5"/>
      <c r="J21" s="43"/>
      <c r="L21" s="393"/>
    </row>
    <row r="22" spans="2:29" x14ac:dyDescent="0.25">
      <c r="B22" s="34">
        <v>46041</v>
      </c>
      <c r="C22" s="1">
        <v>6712</v>
      </c>
      <c r="D22" s="2"/>
      <c r="E22" s="35">
        <v>20.8</v>
      </c>
      <c r="F22" s="36">
        <f t="shared" si="0"/>
        <v>139609.60000000001</v>
      </c>
      <c r="G22" s="44"/>
      <c r="H22" s="42" t="s">
        <v>161</v>
      </c>
      <c r="I22" s="5"/>
      <c r="J22" s="43">
        <v>112.11</v>
      </c>
    </row>
    <row r="23" spans="2:29" x14ac:dyDescent="0.25">
      <c r="B23" s="34">
        <v>46042</v>
      </c>
      <c r="C23" s="1">
        <v>6460</v>
      </c>
      <c r="D23" s="2"/>
      <c r="E23" s="35">
        <v>20.8</v>
      </c>
      <c r="F23" s="36">
        <f t="shared" si="0"/>
        <v>134368</v>
      </c>
      <c r="G23" s="44"/>
      <c r="H23" s="42"/>
      <c r="I23" s="5"/>
      <c r="J23" s="43"/>
    </row>
    <row r="24" spans="2:29" x14ac:dyDescent="0.25">
      <c r="B24" s="34">
        <v>46043</v>
      </c>
      <c r="C24" s="1">
        <v>7956</v>
      </c>
      <c r="D24" s="2"/>
      <c r="E24" s="35">
        <v>20.8</v>
      </c>
      <c r="F24" s="36">
        <f t="shared" si="0"/>
        <v>165484.80000000002</v>
      </c>
      <c r="G24" s="41">
        <v>46080</v>
      </c>
      <c r="H24" s="42" t="s">
        <v>237</v>
      </c>
      <c r="I24" s="5"/>
      <c r="J24" s="43">
        <v>700000</v>
      </c>
    </row>
    <row r="25" spans="2:29" x14ac:dyDescent="0.25">
      <c r="B25" s="34">
        <v>46044</v>
      </c>
      <c r="C25" s="1">
        <v>7242</v>
      </c>
      <c r="D25" s="2"/>
      <c r="E25" s="35">
        <v>24.5</v>
      </c>
      <c r="F25" s="36">
        <f t="shared" si="0"/>
        <v>177429</v>
      </c>
      <c r="G25" s="41">
        <v>46083</v>
      </c>
      <c r="H25" s="42" t="s">
        <v>214</v>
      </c>
      <c r="I25" s="5"/>
      <c r="J25" s="43">
        <v>300000</v>
      </c>
    </row>
    <row r="26" spans="2:29" x14ac:dyDescent="0.25">
      <c r="B26" s="34">
        <v>46045</v>
      </c>
      <c r="C26" s="1">
        <v>6684</v>
      </c>
      <c r="D26" s="2"/>
      <c r="E26" s="35">
        <v>24.5</v>
      </c>
      <c r="F26" s="36">
        <f t="shared" si="0"/>
        <v>163758</v>
      </c>
      <c r="G26" s="44"/>
      <c r="H26" s="42"/>
      <c r="I26" s="5"/>
      <c r="J26" s="43"/>
    </row>
    <row r="27" spans="2:29" x14ac:dyDescent="0.25">
      <c r="B27" s="34">
        <v>46046</v>
      </c>
      <c r="C27" s="1">
        <v>7600</v>
      </c>
      <c r="D27" s="2"/>
      <c r="E27" s="35">
        <v>24.5</v>
      </c>
      <c r="F27" s="36">
        <f t="shared" si="0"/>
        <v>186200</v>
      </c>
      <c r="G27" s="41">
        <v>46085</v>
      </c>
      <c r="H27" s="42" t="s">
        <v>239</v>
      </c>
      <c r="I27" s="5"/>
      <c r="J27" s="43">
        <v>1500000</v>
      </c>
    </row>
    <row r="28" spans="2:29" x14ac:dyDescent="0.25">
      <c r="B28" s="34">
        <v>46047</v>
      </c>
      <c r="C28" s="1">
        <v>7114</v>
      </c>
      <c r="D28" s="2"/>
      <c r="E28" s="35">
        <v>24.5</v>
      </c>
      <c r="F28" s="36">
        <f t="shared" si="0"/>
        <v>174293</v>
      </c>
      <c r="G28" s="44"/>
      <c r="H28" s="42"/>
      <c r="I28" s="5"/>
      <c r="J28" s="43"/>
    </row>
    <row r="29" spans="2:29" x14ac:dyDescent="0.25">
      <c r="B29" s="34">
        <v>46048</v>
      </c>
      <c r="C29" s="1">
        <v>7117</v>
      </c>
      <c r="D29" s="2"/>
      <c r="E29" s="35">
        <v>24.5</v>
      </c>
      <c r="F29" s="36">
        <f t="shared" si="0"/>
        <v>174366.5</v>
      </c>
      <c r="G29" s="41">
        <v>46086</v>
      </c>
      <c r="H29" s="42" t="s">
        <v>212</v>
      </c>
      <c r="I29" s="5"/>
      <c r="J29" s="43">
        <v>25000</v>
      </c>
    </row>
    <row r="30" spans="2:29" x14ac:dyDescent="0.25">
      <c r="B30" s="34">
        <v>46049</v>
      </c>
      <c r="C30" s="1">
        <v>8105</v>
      </c>
      <c r="D30" s="2"/>
      <c r="E30" s="35">
        <v>24.5</v>
      </c>
      <c r="F30" s="36">
        <f t="shared" si="0"/>
        <v>198572.5</v>
      </c>
      <c r="G30" s="41">
        <v>46086</v>
      </c>
      <c r="H30" s="42" t="s">
        <v>214</v>
      </c>
      <c r="I30" s="5"/>
      <c r="J30" s="43">
        <v>1317221.83</v>
      </c>
    </row>
    <row r="31" spans="2:29" x14ac:dyDescent="0.25">
      <c r="B31" s="34">
        <v>46050</v>
      </c>
      <c r="C31" s="1">
        <v>7300</v>
      </c>
      <c r="D31" s="2"/>
      <c r="E31" s="35">
        <v>24.5</v>
      </c>
      <c r="F31" s="36">
        <f t="shared" si="0"/>
        <v>178850</v>
      </c>
      <c r="G31" s="44"/>
      <c r="H31" s="42"/>
      <c r="I31" s="5"/>
      <c r="J31" s="43"/>
    </row>
    <row r="32" spans="2:29" x14ac:dyDescent="0.25">
      <c r="B32" s="34">
        <v>46051</v>
      </c>
      <c r="C32" s="1">
        <v>6560</v>
      </c>
      <c r="D32" s="2"/>
      <c r="E32" s="35">
        <v>24.5</v>
      </c>
      <c r="F32" s="36">
        <f t="shared" si="0"/>
        <v>160720</v>
      </c>
      <c r="G32" s="44"/>
      <c r="H32" s="42"/>
      <c r="I32" s="5"/>
      <c r="J32" s="43"/>
    </row>
    <row r="33" spans="2:14" x14ac:dyDescent="0.25">
      <c r="B33" s="34">
        <v>46052</v>
      </c>
      <c r="C33" s="1">
        <v>5980</v>
      </c>
      <c r="D33" s="2"/>
      <c r="E33" s="35">
        <v>24.5</v>
      </c>
      <c r="F33" s="36">
        <f t="shared" si="0"/>
        <v>146510</v>
      </c>
      <c r="G33" s="44"/>
      <c r="H33" s="42"/>
      <c r="I33" s="5"/>
      <c r="J33" s="43"/>
    </row>
    <row r="34" spans="2:14" ht="15.75" thickBot="1" x14ac:dyDescent="0.3">
      <c r="B34" s="34">
        <v>46053</v>
      </c>
      <c r="C34" s="1">
        <v>5715</v>
      </c>
      <c r="D34" s="2"/>
      <c r="E34" s="35">
        <v>24.5</v>
      </c>
      <c r="F34" s="36">
        <f t="shared" si="0"/>
        <v>140017.5</v>
      </c>
      <c r="G34" s="49"/>
      <c r="H34" s="50"/>
      <c r="I34" s="51"/>
      <c r="J34" s="52"/>
    </row>
    <row r="35" spans="2:14" ht="15.75" thickBot="1" x14ac:dyDescent="0.3">
      <c r="B35" s="69"/>
      <c r="C35" s="70">
        <v>-3000</v>
      </c>
      <c r="D35" s="71">
        <f>SUM(D4:D34)</f>
        <v>0</v>
      </c>
      <c r="E35" s="35">
        <v>24.5</v>
      </c>
      <c r="F35" s="64">
        <f t="shared" si="0"/>
        <v>-73500</v>
      </c>
      <c r="G35" s="58"/>
      <c r="H35" s="440" t="s">
        <v>35</v>
      </c>
      <c r="I35" s="440"/>
      <c r="J35" s="59">
        <f>SUM(J4:J34)</f>
        <v>4839324.5180000011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4776315.7</v>
      </c>
      <c r="L36" s="3">
        <f>J36+J37+J38-J5</f>
        <v>4779205.1400000006</v>
      </c>
    </row>
    <row r="37" spans="2:14" x14ac:dyDescent="0.25">
      <c r="B37" s="60" t="s">
        <v>38</v>
      </c>
      <c r="C37" s="61">
        <f>SUM(C4:C35)</f>
        <v>217816</v>
      </c>
      <c r="D37" s="2">
        <f>D35/1.03</f>
        <v>0</v>
      </c>
      <c r="E37" s="35"/>
      <c r="F37" s="36">
        <f>SUM(F4:F35)</f>
        <v>4776315.7</v>
      </c>
      <c r="G37" s="42"/>
      <c r="H37" s="39" t="s">
        <v>41</v>
      </c>
      <c r="I37" s="39"/>
      <c r="J37" s="40">
        <v>8734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54274.819999999992</v>
      </c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1.9999993965029716E-3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43670</v>
      </c>
      <c r="E47" s="16">
        <f>F47/D47</f>
        <v>20</v>
      </c>
      <c r="F47" s="15">
        <v>873400</v>
      </c>
      <c r="G47" s="15">
        <v>8734</v>
      </c>
      <c r="H47" s="15">
        <v>1132.4000000000001</v>
      </c>
      <c r="I47" s="15">
        <f>F47+G47-H47</f>
        <v>881001.6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M48" t="s">
        <v>231</v>
      </c>
      <c r="N48" s="3">
        <v>32992.959999999999</v>
      </c>
    </row>
    <row r="49" spans="2:16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M49" t="s">
        <v>232</v>
      </c>
      <c r="N49" s="3">
        <v>6598.59</v>
      </c>
    </row>
    <row r="50" spans="2:16" x14ac:dyDescent="0.25">
      <c r="B50" s="13" t="s">
        <v>15</v>
      </c>
      <c r="C50" s="14"/>
      <c r="D50" s="15">
        <v>174146</v>
      </c>
      <c r="E50" s="16">
        <f>F50/D50</f>
        <v>20</v>
      </c>
      <c r="F50" s="15">
        <v>3482920</v>
      </c>
      <c r="G50" s="15"/>
      <c r="H50" s="15">
        <v>58986.98</v>
      </c>
      <c r="I50" s="15">
        <f>F50-H50</f>
        <v>3423933.02</v>
      </c>
      <c r="N50" s="3">
        <f>+N48-N49</f>
        <v>26394.37</v>
      </c>
    </row>
    <row r="51" spans="2:16" x14ac:dyDescent="0.25">
      <c r="B51" s="21"/>
      <c r="H51" s="7">
        <f>+H50+H47</f>
        <v>60119.380000000005</v>
      </c>
      <c r="I51" s="4"/>
    </row>
    <row r="52" spans="2:16" x14ac:dyDescent="0.25">
      <c r="B52" s="21"/>
      <c r="I52" s="4"/>
      <c r="P52" s="390"/>
    </row>
    <row r="53" spans="2:16" x14ac:dyDescent="0.25">
      <c r="B53" s="21"/>
      <c r="D53" s="22" t="s">
        <v>16</v>
      </c>
      <c r="E53" s="23">
        <v>0.8</v>
      </c>
      <c r="F53" s="25">
        <f>D56*E53</f>
        <v>174252.80000000002</v>
      </c>
      <c r="G53" s="7">
        <f>F53*0.2</f>
        <v>34850.560000000005</v>
      </c>
      <c r="H53" s="7">
        <f>G53/5</f>
        <v>6970.112000000001</v>
      </c>
      <c r="I53" s="4">
        <f>G53-H53</f>
        <v>27880.448000000004</v>
      </c>
      <c r="P53" s="3"/>
    </row>
    <row r="54" spans="2:16" x14ac:dyDescent="0.25">
      <c r="B54" s="21"/>
      <c r="C54" s="24"/>
      <c r="L54" t="s">
        <v>235</v>
      </c>
      <c r="M54" t="s">
        <v>231</v>
      </c>
      <c r="N54" s="3">
        <v>34850.559999999998</v>
      </c>
    </row>
    <row r="55" spans="2:16" x14ac:dyDescent="0.25">
      <c r="B55" s="21"/>
      <c r="C55" s="24"/>
      <c r="D55" s="12" t="s">
        <v>9</v>
      </c>
      <c r="E55" s="12" t="s">
        <v>1</v>
      </c>
      <c r="F55" s="12" t="s">
        <v>10</v>
      </c>
      <c r="M55" t="s">
        <v>232</v>
      </c>
      <c r="N55" s="3">
        <v>6970.11</v>
      </c>
    </row>
    <row r="56" spans="2:16" x14ac:dyDescent="0.25">
      <c r="B56" s="21"/>
      <c r="C56" s="24"/>
      <c r="D56" s="15">
        <f>D50+D47</f>
        <v>217816</v>
      </c>
      <c r="E56" s="16">
        <f>F56/D56</f>
        <v>20.8</v>
      </c>
      <c r="F56" s="15">
        <f>F53+F50+F47</f>
        <v>4530572.8</v>
      </c>
      <c r="N56" s="3">
        <f>+N54-N55</f>
        <v>27880.449999999997</v>
      </c>
    </row>
    <row r="58" spans="2:16" x14ac:dyDescent="0.25">
      <c r="D58" s="7">
        <f>C37-D56</f>
        <v>0</v>
      </c>
      <c r="F58" s="7">
        <f>E36-F56</f>
        <v>-4530572.8</v>
      </c>
    </row>
    <row r="59" spans="2:16" x14ac:dyDescent="0.25">
      <c r="N59" s="3">
        <f>+N50+N56</f>
        <v>54274.819999999992</v>
      </c>
    </row>
    <row r="62" spans="2:16" x14ac:dyDescent="0.25">
      <c r="B62" s="388" t="s">
        <v>230</v>
      </c>
      <c r="C62" s="388" t="s">
        <v>44</v>
      </c>
      <c r="D62" s="389"/>
      <c r="E62" s="390"/>
      <c r="F62" s="390">
        <v>339217.6</v>
      </c>
      <c r="G62" s="390">
        <v>67843.520000000004</v>
      </c>
      <c r="H62" s="390"/>
      <c r="I62" s="390">
        <v>407061.12</v>
      </c>
    </row>
    <row r="65" spans="3:9" ht="15.75" thickBot="1" x14ac:dyDescent="0.3"/>
    <row r="66" spans="3:9" ht="15.75" thickTop="1" x14ac:dyDescent="0.25">
      <c r="C66" s="392">
        <v>174146</v>
      </c>
      <c r="F66" s="391">
        <v>58986.98</v>
      </c>
      <c r="G66" s="391">
        <v>3423933.02</v>
      </c>
    </row>
    <row r="69" spans="3:9" x14ac:dyDescent="0.25">
      <c r="C69" s="388" t="s">
        <v>233</v>
      </c>
      <c r="D69" s="389">
        <v>5662</v>
      </c>
      <c r="E69" s="390">
        <v>20</v>
      </c>
      <c r="F69" s="390">
        <v>113240</v>
      </c>
      <c r="G69" s="390">
        <v>1132.4000000000001</v>
      </c>
      <c r="H69" s="390">
        <v>1132.4000000000001</v>
      </c>
      <c r="I69" s="390">
        <v>113240</v>
      </c>
    </row>
    <row r="70" spans="3:9" x14ac:dyDescent="0.25">
      <c r="C70" s="388" t="s">
        <v>234</v>
      </c>
      <c r="D70" s="389">
        <v>38008</v>
      </c>
      <c r="E70" s="390">
        <v>20</v>
      </c>
      <c r="F70" s="390">
        <v>760160</v>
      </c>
      <c r="G70" s="390">
        <v>7601.6</v>
      </c>
      <c r="H70" s="390"/>
      <c r="I70" s="390">
        <v>767761.6</v>
      </c>
    </row>
    <row r="71" spans="3:9" x14ac:dyDescent="0.25">
      <c r="F71" s="3">
        <f>SUM(F69:F70)</f>
        <v>873400</v>
      </c>
      <c r="G71" s="3">
        <f>SUM(G69:G70)</f>
        <v>8734</v>
      </c>
      <c r="H71" s="3">
        <f t="shared" ref="H71:I71" si="1">SUM(H69:H70)</f>
        <v>1132.4000000000001</v>
      </c>
      <c r="I71" s="3">
        <f t="shared" si="1"/>
        <v>881001.6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94351-EDBF-42AA-A22C-81588CB77F51}">
  <dimension ref="B1:AC58"/>
  <sheetViews>
    <sheetView topLeftCell="A10" zoomScale="85" zoomScaleNormal="85" workbookViewId="0">
      <selection activeCell="H24" sqref="H24:J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701100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00">
        <v>45885</v>
      </c>
      <c r="Q3" s="284">
        <f>R3-P3</f>
        <v>45</v>
      </c>
      <c r="R3" s="301" t="s">
        <v>185</v>
      </c>
      <c r="S3" s="39" t="s">
        <v>158</v>
      </c>
      <c r="T3" s="302">
        <v>176</v>
      </c>
      <c r="U3" s="303" t="s">
        <v>72</v>
      </c>
      <c r="V3" s="303" t="s">
        <v>101</v>
      </c>
      <c r="W3" s="304">
        <v>270</v>
      </c>
      <c r="X3" s="303" t="s">
        <v>73</v>
      </c>
      <c r="Y3" s="305">
        <v>790</v>
      </c>
      <c r="Z3" s="306">
        <v>213300</v>
      </c>
      <c r="AA3" s="307"/>
      <c r="AB3" s="306">
        <v>213300</v>
      </c>
      <c r="AC3" s="262" t="s">
        <v>186</v>
      </c>
    </row>
    <row r="4" spans="2:29" x14ac:dyDescent="0.25">
      <c r="B4" s="34">
        <v>46054</v>
      </c>
      <c r="C4" s="1">
        <v>4959</v>
      </c>
      <c r="D4" s="2"/>
      <c r="E4" s="35">
        <v>25.3</v>
      </c>
      <c r="F4" s="36">
        <f>E4*C4</f>
        <v>125462.7</v>
      </c>
      <c r="G4" s="37"/>
      <c r="H4" s="38" t="s">
        <v>4</v>
      </c>
      <c r="I4" s="39"/>
      <c r="J4" s="40">
        <f>'OCAK 2026'!J39*-1</f>
        <v>-1.9999993965029716E-3</v>
      </c>
      <c r="P4" s="300">
        <v>45885</v>
      </c>
      <c r="Q4" s="284">
        <f>R4-P4</f>
        <v>45</v>
      </c>
      <c r="R4" s="301" t="s">
        <v>185</v>
      </c>
      <c r="S4" s="39" t="s">
        <v>158</v>
      </c>
      <c r="T4" s="302">
        <v>175</v>
      </c>
      <c r="U4" s="303" t="s">
        <v>72</v>
      </c>
      <c r="V4" s="303" t="s">
        <v>101</v>
      </c>
      <c r="W4" s="304">
        <v>270</v>
      </c>
      <c r="X4" s="303" t="s">
        <v>73</v>
      </c>
      <c r="Y4" s="305">
        <v>790</v>
      </c>
      <c r="Z4" s="306">
        <v>213300</v>
      </c>
      <c r="AA4" s="307"/>
      <c r="AB4" s="306">
        <v>213300</v>
      </c>
      <c r="AC4" s="262" t="s">
        <v>186</v>
      </c>
    </row>
    <row r="5" spans="2:29" x14ac:dyDescent="0.25">
      <c r="B5" s="34">
        <v>46055</v>
      </c>
      <c r="C5" s="1">
        <v>5590</v>
      </c>
      <c r="D5" s="2"/>
      <c r="E5" s="35">
        <v>25.3</v>
      </c>
      <c r="F5" s="36">
        <f t="shared" ref="F5:F35" si="0">E5*C5</f>
        <v>141427</v>
      </c>
      <c r="G5" s="105" t="s">
        <v>5</v>
      </c>
      <c r="H5" s="38"/>
      <c r="I5" s="39"/>
      <c r="J5" s="40">
        <v>67727.13</v>
      </c>
      <c r="P5" s="14"/>
      <c r="Q5" s="14"/>
      <c r="R5" s="14"/>
      <c r="S5" s="14"/>
      <c r="T5" s="14"/>
      <c r="U5" s="14"/>
      <c r="V5" s="14" t="s">
        <v>201</v>
      </c>
      <c r="W5" s="14"/>
      <c r="X5" s="14"/>
      <c r="Y5" s="14"/>
      <c r="Z5" s="14"/>
      <c r="AA5" s="14"/>
      <c r="AB5" s="171">
        <v>-426600</v>
      </c>
    </row>
    <row r="6" spans="2:29" x14ac:dyDescent="0.25">
      <c r="B6" s="34">
        <v>46056</v>
      </c>
      <c r="C6" s="1">
        <v>6616</v>
      </c>
      <c r="D6" s="2"/>
      <c r="E6" s="35">
        <v>25.3</v>
      </c>
      <c r="F6" s="36">
        <f t="shared" si="0"/>
        <v>167384.80000000002</v>
      </c>
      <c r="G6" s="37" t="s">
        <v>42</v>
      </c>
      <c r="H6" s="38"/>
      <c r="I6" s="39"/>
      <c r="J6" s="40"/>
      <c r="P6" s="394">
        <v>45915</v>
      </c>
      <c r="Q6" s="39">
        <f>R6-P6</f>
        <v>46</v>
      </c>
      <c r="R6" s="114">
        <v>45961</v>
      </c>
      <c r="S6" s="39" t="s">
        <v>158</v>
      </c>
      <c r="T6" s="395">
        <v>334</v>
      </c>
      <c r="U6" s="396" t="s">
        <v>72</v>
      </c>
      <c r="V6" s="396" t="s">
        <v>106</v>
      </c>
      <c r="W6" s="397">
        <v>20</v>
      </c>
      <c r="X6" s="396" t="s">
        <v>73</v>
      </c>
      <c r="Y6" s="398">
        <v>790</v>
      </c>
      <c r="Z6" s="399">
        <v>15800</v>
      </c>
      <c r="AA6" s="400"/>
      <c r="AB6" s="399">
        <v>15800</v>
      </c>
      <c r="AC6" t="s">
        <v>191</v>
      </c>
    </row>
    <row r="7" spans="2:29" x14ac:dyDescent="0.25">
      <c r="B7" s="34">
        <v>46057</v>
      </c>
      <c r="C7" s="1">
        <v>5872</v>
      </c>
      <c r="D7" s="2"/>
      <c r="E7" s="35">
        <v>25.3</v>
      </c>
      <c r="F7" s="36">
        <f t="shared" si="0"/>
        <v>148561.60000000001</v>
      </c>
      <c r="G7" s="37" t="s">
        <v>43</v>
      </c>
      <c r="H7" s="38"/>
      <c r="I7" s="39"/>
      <c r="J7" s="40"/>
      <c r="P7" s="394">
        <v>45915</v>
      </c>
      <c r="Q7" s="39">
        <f>R7-P7</f>
        <v>46</v>
      </c>
      <c r="R7" s="114">
        <v>45961</v>
      </c>
      <c r="S7" s="39" t="s">
        <v>158</v>
      </c>
      <c r="T7" s="395">
        <v>334</v>
      </c>
      <c r="U7" s="396" t="s">
        <v>72</v>
      </c>
      <c r="V7" s="396" t="s">
        <v>101</v>
      </c>
      <c r="W7" s="397">
        <v>520</v>
      </c>
      <c r="X7" s="396" t="s">
        <v>73</v>
      </c>
      <c r="Y7" s="398">
        <v>790</v>
      </c>
      <c r="Z7" s="399">
        <v>410800</v>
      </c>
      <c r="AA7" s="400"/>
      <c r="AB7" s="399">
        <v>410800</v>
      </c>
      <c r="AC7" t="s">
        <v>191</v>
      </c>
    </row>
    <row r="8" spans="2:29" x14ac:dyDescent="0.25">
      <c r="B8" s="34">
        <v>46058</v>
      </c>
      <c r="C8" s="1">
        <v>6296</v>
      </c>
      <c r="D8" s="2"/>
      <c r="E8" s="35">
        <v>25.3</v>
      </c>
      <c r="F8" s="36">
        <f t="shared" si="0"/>
        <v>159288.80000000002</v>
      </c>
      <c r="G8" s="41"/>
      <c r="H8" s="42"/>
      <c r="I8" s="5"/>
      <c r="J8" s="43"/>
      <c r="P8" s="401">
        <v>45950</v>
      </c>
      <c r="Q8" s="39">
        <f>R8-P8</f>
        <v>41</v>
      </c>
      <c r="R8" s="114">
        <v>45991</v>
      </c>
      <c r="S8" s="39" t="s">
        <v>158</v>
      </c>
      <c r="T8" s="402">
        <v>396</v>
      </c>
      <c r="U8" s="403" t="s">
        <v>202</v>
      </c>
      <c r="V8" s="403" t="s">
        <v>203</v>
      </c>
      <c r="W8" s="404">
        <v>410</v>
      </c>
      <c r="X8" s="403" t="s">
        <v>73</v>
      </c>
      <c r="Y8" s="405">
        <v>790</v>
      </c>
      <c r="Z8" s="406">
        <v>323900</v>
      </c>
      <c r="AA8" s="407"/>
      <c r="AB8" s="406">
        <v>323900</v>
      </c>
      <c r="AC8" t="s">
        <v>204</v>
      </c>
    </row>
    <row r="9" spans="2:29" x14ac:dyDescent="0.25">
      <c r="B9" s="34">
        <v>46059</v>
      </c>
      <c r="C9" s="1">
        <v>6481</v>
      </c>
      <c r="D9" s="2"/>
      <c r="E9" s="35">
        <v>25.3</v>
      </c>
      <c r="F9" s="36">
        <f t="shared" si="0"/>
        <v>163969.30000000002</v>
      </c>
      <c r="G9" s="41"/>
      <c r="H9" s="42"/>
      <c r="I9" s="5"/>
      <c r="J9" s="43"/>
      <c r="P9" s="325">
        <v>45957</v>
      </c>
      <c r="Q9" s="14"/>
      <c r="R9" s="14"/>
      <c r="S9" s="14"/>
      <c r="T9" s="14"/>
      <c r="U9" s="14"/>
      <c r="V9" s="14" t="s">
        <v>205</v>
      </c>
      <c r="W9" s="14"/>
      <c r="X9" s="14"/>
      <c r="Y9" s="14"/>
      <c r="Z9" s="14"/>
      <c r="AA9" s="14"/>
      <c r="AB9" s="323">
        <v>-456354</v>
      </c>
    </row>
    <row r="10" spans="2:29" x14ac:dyDescent="0.25">
      <c r="B10" s="34">
        <v>46060</v>
      </c>
      <c r="C10" s="1">
        <v>6300</v>
      </c>
      <c r="D10" s="2"/>
      <c r="E10" s="35">
        <v>25.3</v>
      </c>
      <c r="F10" s="36">
        <f t="shared" si="0"/>
        <v>159390</v>
      </c>
      <c r="G10" s="41"/>
      <c r="H10" s="42"/>
      <c r="I10" s="5"/>
      <c r="J10" s="43"/>
      <c r="P10" s="325">
        <v>45993</v>
      </c>
      <c r="Q10" s="14"/>
      <c r="R10" s="14"/>
      <c r="S10" s="14"/>
      <c r="T10" s="14"/>
      <c r="U10" s="14"/>
      <c r="V10" s="14" t="s">
        <v>205</v>
      </c>
      <c r="W10" s="14"/>
      <c r="X10" s="14"/>
      <c r="Y10" s="14"/>
      <c r="Z10" s="14"/>
      <c r="AA10" s="14"/>
      <c r="AB10" s="334">
        <v>-150000</v>
      </c>
    </row>
    <row r="11" spans="2:29" x14ac:dyDescent="0.25">
      <c r="B11" s="34">
        <v>46061</v>
      </c>
      <c r="C11" s="1">
        <v>5659</v>
      </c>
      <c r="D11" s="2"/>
      <c r="E11" s="35">
        <v>25.3</v>
      </c>
      <c r="F11" s="36">
        <f t="shared" si="0"/>
        <v>143172.70000000001</v>
      </c>
      <c r="G11" s="422">
        <v>46030</v>
      </c>
      <c r="H11" s="42" t="s">
        <v>238</v>
      </c>
      <c r="I11" s="5"/>
      <c r="J11" s="421">
        <v>332100</v>
      </c>
      <c r="P11" s="14"/>
      <c r="Q11" s="14"/>
      <c r="R11" s="14"/>
      <c r="S11" s="14"/>
      <c r="T11" s="14"/>
      <c r="U11" s="14"/>
      <c r="V11" s="14" t="s">
        <v>74</v>
      </c>
      <c r="W11" s="14"/>
      <c r="X11" s="14"/>
      <c r="Y11" s="14"/>
      <c r="Z11" s="14"/>
      <c r="AA11" s="14"/>
      <c r="AB11" s="171">
        <v>-144146</v>
      </c>
    </row>
    <row r="12" spans="2:29" x14ac:dyDescent="0.25">
      <c r="B12" s="34">
        <v>46062</v>
      </c>
      <c r="C12" s="1">
        <v>5512</v>
      </c>
      <c r="D12" s="2"/>
      <c r="E12" s="35">
        <v>25.3</v>
      </c>
      <c r="F12" s="36">
        <f t="shared" si="0"/>
        <v>139453.6</v>
      </c>
      <c r="G12" s="44"/>
      <c r="H12" s="42"/>
      <c r="I12" s="5"/>
      <c r="J12" s="43"/>
      <c r="P12" s="351">
        <v>45982</v>
      </c>
      <c r="Q12" s="39">
        <f>R12-P12</f>
        <v>40</v>
      </c>
      <c r="R12" s="114">
        <v>46022</v>
      </c>
      <c r="S12" s="39" t="s">
        <v>158</v>
      </c>
      <c r="T12" s="352">
        <v>478</v>
      </c>
      <c r="U12" s="353" t="s">
        <v>72</v>
      </c>
      <c r="V12" s="353" t="s">
        <v>203</v>
      </c>
      <c r="W12" s="354">
        <v>390</v>
      </c>
      <c r="X12" s="353" t="s">
        <v>73</v>
      </c>
      <c r="Y12" s="355">
        <v>790</v>
      </c>
      <c r="Z12" s="356">
        <v>308100</v>
      </c>
      <c r="AA12" s="357"/>
      <c r="AB12" s="356">
        <v>308100</v>
      </c>
      <c r="AC12" t="s">
        <v>210</v>
      </c>
    </row>
    <row r="13" spans="2:29" x14ac:dyDescent="0.25">
      <c r="B13" s="34">
        <v>46063</v>
      </c>
      <c r="C13" s="1">
        <v>7569</v>
      </c>
      <c r="D13" s="2"/>
      <c r="E13" s="35">
        <v>25.3</v>
      </c>
      <c r="F13" s="36">
        <f t="shared" si="0"/>
        <v>191495.7</v>
      </c>
      <c r="G13" s="44"/>
      <c r="H13" s="42"/>
      <c r="I13" s="5"/>
      <c r="J13" s="43"/>
      <c r="P13" s="351">
        <v>45982</v>
      </c>
      <c r="Q13" s="39">
        <f>R13-P13</f>
        <v>40</v>
      </c>
      <c r="R13" s="114">
        <v>46022</v>
      </c>
      <c r="S13" s="39" t="s">
        <v>158</v>
      </c>
      <c r="T13" s="352">
        <v>478</v>
      </c>
      <c r="U13" s="353" t="s">
        <v>72</v>
      </c>
      <c r="V13" s="353" t="s">
        <v>209</v>
      </c>
      <c r="W13" s="354">
        <v>20</v>
      </c>
      <c r="X13" s="353" t="s">
        <v>73</v>
      </c>
      <c r="Y13" s="355">
        <v>800</v>
      </c>
      <c r="Z13" s="356">
        <v>16000</v>
      </c>
      <c r="AA13" s="357"/>
      <c r="AB13" s="356">
        <v>16000</v>
      </c>
      <c r="AC13" t="s">
        <v>210</v>
      </c>
    </row>
    <row r="14" spans="2:29" x14ac:dyDescent="0.25">
      <c r="B14" s="34">
        <v>46064</v>
      </c>
      <c r="C14" s="1">
        <v>5632</v>
      </c>
      <c r="D14" s="2"/>
      <c r="E14" s="35">
        <v>25.3</v>
      </c>
      <c r="F14" s="36">
        <f t="shared" si="0"/>
        <v>142489.60000000001</v>
      </c>
      <c r="G14" s="44"/>
      <c r="H14" s="42"/>
      <c r="I14" s="5"/>
      <c r="J14" s="43"/>
      <c r="P14" s="14"/>
      <c r="Q14" s="14"/>
      <c r="R14" s="14"/>
      <c r="S14" s="14"/>
      <c r="T14" s="14"/>
      <c r="U14" s="14"/>
      <c r="V14" s="14" t="s">
        <v>93</v>
      </c>
      <c r="W14" s="14"/>
      <c r="X14" s="14"/>
      <c r="Y14" s="14"/>
      <c r="Z14" s="14"/>
      <c r="AA14" s="14"/>
      <c r="AB14" s="171">
        <v>-324100</v>
      </c>
    </row>
    <row r="15" spans="2:29" x14ac:dyDescent="0.25">
      <c r="B15" s="34">
        <v>46065</v>
      </c>
      <c r="C15" s="1">
        <v>6188</v>
      </c>
      <c r="D15" s="2"/>
      <c r="E15" s="35">
        <v>25.3</v>
      </c>
      <c r="F15" s="36">
        <f t="shared" si="0"/>
        <v>156556.4</v>
      </c>
      <c r="G15" s="41">
        <v>46094</v>
      </c>
      <c r="H15" s="42" t="s">
        <v>240</v>
      </c>
      <c r="I15" s="5"/>
      <c r="J15" s="43">
        <v>500000</v>
      </c>
      <c r="P15" s="366">
        <v>46008</v>
      </c>
      <c r="Q15" s="39">
        <f>R15-P15</f>
        <v>45</v>
      </c>
      <c r="R15" s="114">
        <v>46053</v>
      </c>
      <c r="S15" s="39" t="s">
        <v>158</v>
      </c>
      <c r="T15" s="367">
        <v>379</v>
      </c>
      <c r="U15" s="39" t="s">
        <v>72</v>
      </c>
      <c r="V15" s="368" t="s">
        <v>203</v>
      </c>
      <c r="W15" s="369">
        <v>420</v>
      </c>
      <c r="X15" s="368" t="s">
        <v>73</v>
      </c>
      <c r="Y15" s="370">
        <v>810</v>
      </c>
      <c r="Z15" s="371">
        <v>340200</v>
      </c>
      <c r="AA15" s="372"/>
      <c r="AB15" s="371">
        <v>340200</v>
      </c>
      <c r="AC15" t="s">
        <v>213</v>
      </c>
    </row>
    <row r="16" spans="2:29" x14ac:dyDescent="0.25">
      <c r="B16" s="34">
        <v>46066</v>
      </c>
      <c r="C16" s="1">
        <v>4420</v>
      </c>
      <c r="D16" s="2"/>
      <c r="E16" s="35">
        <v>25.3</v>
      </c>
      <c r="F16" s="36">
        <f t="shared" si="0"/>
        <v>111826</v>
      </c>
      <c r="G16" s="44"/>
      <c r="H16" s="42"/>
      <c r="I16" s="5"/>
      <c r="J16" s="43"/>
      <c r="P16" s="373">
        <v>46011</v>
      </c>
      <c r="Q16" s="39">
        <f>R16-P16</f>
        <v>42</v>
      </c>
      <c r="R16" s="114">
        <v>46053</v>
      </c>
      <c r="S16" s="39" t="s">
        <v>158</v>
      </c>
      <c r="T16" s="374">
        <v>29</v>
      </c>
      <c r="U16" s="39" t="s">
        <v>72</v>
      </c>
      <c r="V16" s="375" t="s">
        <v>203</v>
      </c>
      <c r="W16" s="376">
        <v>-20</v>
      </c>
      <c r="X16" s="375" t="s">
        <v>73</v>
      </c>
      <c r="Y16" s="377">
        <v>810</v>
      </c>
      <c r="Z16" s="378">
        <v>-16200</v>
      </c>
      <c r="AA16" s="379"/>
      <c r="AB16" s="378">
        <v>-16200</v>
      </c>
      <c r="AC16" t="s">
        <v>216</v>
      </c>
    </row>
    <row r="17" spans="2:29" x14ac:dyDescent="0.25">
      <c r="B17" s="34">
        <v>46067</v>
      </c>
      <c r="C17" s="1">
        <v>5764</v>
      </c>
      <c r="D17" s="2"/>
      <c r="E17" s="35">
        <v>25.3</v>
      </c>
      <c r="F17" s="36">
        <f t="shared" si="0"/>
        <v>145829.20000000001</v>
      </c>
      <c r="G17" s="44"/>
      <c r="H17" s="42"/>
      <c r="I17" s="5"/>
      <c r="J17" s="43"/>
      <c r="P17" s="14"/>
      <c r="Q17" s="14"/>
      <c r="R17" s="14"/>
      <c r="S17" s="14"/>
      <c r="T17" s="14"/>
      <c r="U17" s="14"/>
      <c r="V17" s="14" t="s">
        <v>92</v>
      </c>
      <c r="W17" s="14"/>
      <c r="X17" s="14"/>
      <c r="Y17" s="14"/>
      <c r="Z17" s="14"/>
      <c r="AA17" s="14"/>
      <c r="AB17" s="171">
        <v>-324000</v>
      </c>
    </row>
    <row r="18" spans="2:29" x14ac:dyDescent="0.25">
      <c r="B18" s="34">
        <v>46068</v>
      </c>
      <c r="C18" s="1">
        <v>7746</v>
      </c>
      <c r="D18" s="2"/>
      <c r="E18" s="35">
        <v>25.3</v>
      </c>
      <c r="F18" s="36">
        <f t="shared" si="0"/>
        <v>195973.80000000002</v>
      </c>
      <c r="G18" s="41">
        <v>46081</v>
      </c>
      <c r="H18" s="42" t="s">
        <v>241</v>
      </c>
      <c r="I18" s="5"/>
      <c r="J18" s="43">
        <v>11343.5</v>
      </c>
      <c r="P18" s="408">
        <v>46030</v>
      </c>
      <c r="Q18" s="39">
        <f>R18-P18</f>
        <v>51</v>
      </c>
      <c r="R18" s="114">
        <v>46081</v>
      </c>
      <c r="S18" s="39" t="s">
        <v>219</v>
      </c>
      <c r="T18" s="409">
        <v>11</v>
      </c>
      <c r="U18" s="410" t="s">
        <v>72</v>
      </c>
      <c r="V18" s="410" t="s">
        <v>203</v>
      </c>
      <c r="W18" s="411">
        <v>410</v>
      </c>
      <c r="X18" s="410" t="s">
        <v>73</v>
      </c>
      <c r="Y18" s="412">
        <v>810</v>
      </c>
      <c r="Z18" s="413">
        <v>332100</v>
      </c>
      <c r="AA18" s="414"/>
      <c r="AB18" s="413">
        <v>332100</v>
      </c>
      <c r="AC18" t="s">
        <v>220</v>
      </c>
    </row>
    <row r="19" spans="2:29" x14ac:dyDescent="0.25">
      <c r="B19" s="34">
        <v>46069</v>
      </c>
      <c r="C19" s="1">
        <v>6017</v>
      </c>
      <c r="D19" s="2"/>
      <c r="E19" s="35">
        <v>25.3</v>
      </c>
      <c r="F19" s="36">
        <f t="shared" si="0"/>
        <v>152230.1</v>
      </c>
      <c r="G19" s="44"/>
      <c r="H19" s="42"/>
      <c r="I19" s="5"/>
      <c r="J19" s="43"/>
      <c r="P19" s="14"/>
      <c r="Q19" s="14"/>
      <c r="R19" s="14"/>
      <c r="S19" s="14"/>
      <c r="T19" s="14"/>
      <c r="U19" s="14"/>
      <c r="V19" s="14" t="s">
        <v>107</v>
      </c>
      <c r="W19" s="14"/>
      <c r="X19" s="14"/>
      <c r="Y19" s="14"/>
      <c r="Z19" s="14"/>
      <c r="AA19" s="14"/>
      <c r="AB19" s="171">
        <v>-332100</v>
      </c>
    </row>
    <row r="20" spans="2:29" x14ac:dyDescent="0.25">
      <c r="B20" s="34">
        <v>46070</v>
      </c>
      <c r="C20" s="1">
        <v>6683</v>
      </c>
      <c r="D20" s="2"/>
      <c r="E20" s="35">
        <v>25.3</v>
      </c>
      <c r="F20" s="36">
        <f t="shared" si="0"/>
        <v>169079.9</v>
      </c>
      <c r="G20" s="41">
        <v>46100</v>
      </c>
      <c r="H20" s="42" t="s">
        <v>212</v>
      </c>
      <c r="I20" s="5"/>
      <c r="J20" s="43">
        <v>300000</v>
      </c>
      <c r="P20" s="387">
        <v>46058</v>
      </c>
      <c r="Q20" s="386">
        <f>R20-P20</f>
        <v>54</v>
      </c>
      <c r="R20" s="385" t="s">
        <v>227</v>
      </c>
      <c r="S20" s="385" t="s">
        <v>219</v>
      </c>
      <c r="T20" s="386">
        <v>98</v>
      </c>
      <c r="U20" s="385" t="s">
        <v>72</v>
      </c>
      <c r="V20" s="385" t="s">
        <v>203</v>
      </c>
      <c r="W20" s="384">
        <v>410</v>
      </c>
      <c r="X20" s="385" t="s">
        <v>73</v>
      </c>
      <c r="Y20" s="383">
        <v>870</v>
      </c>
      <c r="Z20" s="382">
        <v>356700</v>
      </c>
      <c r="AA20" s="380"/>
      <c r="AB20" s="382">
        <v>356700</v>
      </c>
      <c r="AC20" t="s">
        <v>228</v>
      </c>
    </row>
    <row r="21" spans="2:29" x14ac:dyDescent="0.25">
      <c r="B21" s="34">
        <v>46071</v>
      </c>
      <c r="C21" s="1">
        <v>5728</v>
      </c>
      <c r="D21" s="2"/>
      <c r="E21" s="35">
        <v>25.3</v>
      </c>
      <c r="F21" s="36">
        <f t="shared" si="0"/>
        <v>144918.39999999999</v>
      </c>
      <c r="G21" s="44"/>
      <c r="H21" s="42"/>
      <c r="I21" s="5"/>
      <c r="J21" s="43"/>
      <c r="P21" s="387">
        <v>46063</v>
      </c>
      <c r="Q21" s="386">
        <f>R21-P21</f>
        <v>49</v>
      </c>
      <c r="R21" s="385" t="s">
        <v>227</v>
      </c>
      <c r="S21" s="385" t="s">
        <v>219</v>
      </c>
      <c r="T21" s="386">
        <v>110</v>
      </c>
      <c r="U21" s="385" t="s">
        <v>72</v>
      </c>
      <c r="V21" s="385" t="s">
        <v>226</v>
      </c>
      <c r="W21" s="381">
        <v>21000</v>
      </c>
      <c r="X21" s="385" t="s">
        <v>36</v>
      </c>
      <c r="Y21" s="383">
        <v>16.399999999999999</v>
      </c>
      <c r="Z21" s="382">
        <v>344400</v>
      </c>
      <c r="AA21" s="380"/>
      <c r="AB21" s="382">
        <v>344400</v>
      </c>
      <c r="AC21" t="s">
        <v>228</v>
      </c>
    </row>
    <row r="22" spans="2:29" x14ac:dyDescent="0.25">
      <c r="B22" s="34">
        <v>46072</v>
      </c>
      <c r="C22" s="1">
        <v>6462</v>
      </c>
      <c r="D22" s="2"/>
      <c r="E22" s="35">
        <v>25.3</v>
      </c>
      <c r="F22" s="36">
        <f t="shared" si="0"/>
        <v>163488.6</v>
      </c>
      <c r="G22" s="41">
        <v>46106</v>
      </c>
      <c r="H22" s="42" t="s">
        <v>237</v>
      </c>
      <c r="I22" s="5"/>
      <c r="J22" s="43">
        <v>914858.62</v>
      </c>
    </row>
    <row r="23" spans="2:29" x14ac:dyDescent="0.25">
      <c r="B23" s="34">
        <v>46073</v>
      </c>
      <c r="C23" s="1">
        <v>5544</v>
      </c>
      <c r="D23" s="2"/>
      <c r="E23" s="35">
        <v>25.3</v>
      </c>
      <c r="F23" s="36">
        <f t="shared" si="0"/>
        <v>140263.20000000001</v>
      </c>
      <c r="G23" s="44"/>
      <c r="H23" s="42"/>
      <c r="I23" s="5"/>
      <c r="J23" s="43"/>
    </row>
    <row r="24" spans="2:29" x14ac:dyDescent="0.25">
      <c r="B24" s="34">
        <v>46074</v>
      </c>
      <c r="C24" s="1">
        <v>6559</v>
      </c>
      <c r="D24" s="2"/>
      <c r="E24" s="35">
        <v>25.3</v>
      </c>
      <c r="F24" s="36">
        <f t="shared" si="0"/>
        <v>165942.70000000001</v>
      </c>
      <c r="G24" s="44"/>
      <c r="H24" s="42" t="s">
        <v>161</v>
      </c>
      <c r="I24" s="5"/>
      <c r="J24" s="420">
        <v>155.46</v>
      </c>
    </row>
    <row r="25" spans="2:29" x14ac:dyDescent="0.25">
      <c r="B25" s="34">
        <v>46075</v>
      </c>
      <c r="C25" s="1">
        <v>5925</v>
      </c>
      <c r="D25" s="2"/>
      <c r="E25" s="35">
        <v>25.3</v>
      </c>
      <c r="F25" s="36">
        <f t="shared" si="0"/>
        <v>149902.5</v>
      </c>
      <c r="G25" s="41">
        <v>46112</v>
      </c>
      <c r="H25" s="42" t="s">
        <v>212</v>
      </c>
      <c r="I25" s="5"/>
      <c r="J25" s="43">
        <v>50000</v>
      </c>
    </row>
    <row r="26" spans="2:29" x14ac:dyDescent="0.25">
      <c r="B26" s="34">
        <v>46076</v>
      </c>
      <c r="C26" s="1">
        <v>5967</v>
      </c>
      <c r="D26" s="2"/>
      <c r="E26" s="35">
        <v>25.3</v>
      </c>
      <c r="F26" s="36">
        <f t="shared" si="0"/>
        <v>150965.1</v>
      </c>
      <c r="G26" s="44"/>
      <c r="H26" s="42"/>
      <c r="I26" s="5"/>
      <c r="J26" s="43"/>
    </row>
    <row r="27" spans="2:29" x14ac:dyDescent="0.25">
      <c r="B27" s="34">
        <v>46077</v>
      </c>
      <c r="C27" s="1">
        <v>6617</v>
      </c>
      <c r="D27" s="2"/>
      <c r="E27" s="35">
        <v>25.3</v>
      </c>
      <c r="F27" s="36">
        <f t="shared" si="0"/>
        <v>167410.1</v>
      </c>
      <c r="G27" s="41">
        <v>46113</v>
      </c>
      <c r="H27" s="42" t="s">
        <v>214</v>
      </c>
      <c r="I27" s="5"/>
      <c r="J27" s="43">
        <v>2083646.94</v>
      </c>
    </row>
    <row r="28" spans="2:29" x14ac:dyDescent="0.25">
      <c r="B28" s="34">
        <v>46078</v>
      </c>
      <c r="C28" s="1">
        <v>6179</v>
      </c>
      <c r="D28" s="2"/>
      <c r="E28" s="35">
        <v>25.3</v>
      </c>
      <c r="F28" s="36">
        <f t="shared" si="0"/>
        <v>156328.70000000001</v>
      </c>
      <c r="G28" s="44"/>
      <c r="H28" s="42"/>
      <c r="I28" s="5"/>
      <c r="J28" s="43"/>
    </row>
    <row r="29" spans="2:29" x14ac:dyDescent="0.25">
      <c r="B29" s="34">
        <v>46079</v>
      </c>
      <c r="C29" s="1">
        <v>5410</v>
      </c>
      <c r="D29" s="2"/>
      <c r="E29" s="35">
        <v>25.3</v>
      </c>
      <c r="F29" s="36">
        <f t="shared" si="0"/>
        <v>136873</v>
      </c>
      <c r="G29" s="44"/>
      <c r="H29" s="42"/>
      <c r="I29" s="5"/>
      <c r="J29" s="43"/>
    </row>
    <row r="30" spans="2:29" x14ac:dyDescent="0.25">
      <c r="B30" s="34">
        <v>46080</v>
      </c>
      <c r="C30" s="1">
        <v>6523</v>
      </c>
      <c r="D30" s="2"/>
      <c r="E30" s="35">
        <v>25.3</v>
      </c>
      <c r="F30" s="36">
        <f t="shared" si="0"/>
        <v>165031.9</v>
      </c>
      <c r="G30" s="44"/>
      <c r="H30" s="42"/>
      <c r="I30" s="5"/>
      <c r="J30" s="43"/>
    </row>
    <row r="31" spans="2:29" x14ac:dyDescent="0.25">
      <c r="B31" s="34">
        <v>46081</v>
      </c>
      <c r="C31" s="1">
        <v>6035</v>
      </c>
      <c r="D31" s="2"/>
      <c r="E31" s="35">
        <v>25.3</v>
      </c>
      <c r="F31" s="36">
        <f t="shared" si="0"/>
        <v>152685.5</v>
      </c>
      <c r="G31" s="44"/>
      <c r="H31" s="42"/>
      <c r="I31" s="5"/>
      <c r="J31" s="43"/>
    </row>
    <row r="32" spans="2:29" x14ac:dyDescent="0.25">
      <c r="B32" s="34"/>
      <c r="C32" s="1"/>
      <c r="D32" s="2"/>
      <c r="E32" s="35">
        <v>25.3</v>
      </c>
      <c r="F32" s="36">
        <f t="shared" si="0"/>
        <v>0</v>
      </c>
      <c r="G32" s="44"/>
      <c r="H32" s="42"/>
      <c r="I32" s="5"/>
      <c r="J32" s="43"/>
    </row>
    <row r="33" spans="2:14" x14ac:dyDescent="0.25">
      <c r="B33" s="34"/>
      <c r="C33" s="1"/>
      <c r="D33" s="2"/>
      <c r="E33" s="35">
        <v>25.3</v>
      </c>
      <c r="F33" s="36">
        <f t="shared" si="0"/>
        <v>0</v>
      </c>
      <c r="G33" s="44"/>
      <c r="H33" s="42"/>
      <c r="I33" s="5"/>
      <c r="J33" s="43"/>
    </row>
    <row r="34" spans="2:14" ht="15.75" thickBot="1" x14ac:dyDescent="0.3">
      <c r="B34" s="34"/>
      <c r="C34" s="1"/>
      <c r="D34" s="2"/>
      <c r="E34" s="35">
        <v>25.3</v>
      </c>
      <c r="F34" s="36">
        <f t="shared" si="0"/>
        <v>0</v>
      </c>
      <c r="G34" s="106"/>
      <c r="H34" s="65"/>
      <c r="I34" s="62"/>
      <c r="J34" s="66"/>
    </row>
    <row r="35" spans="2:14" ht="15.75" thickBot="1" x14ac:dyDescent="0.3">
      <c r="B35" s="34"/>
      <c r="C35" s="70">
        <v>-3000</v>
      </c>
      <c r="D35" s="71">
        <f>SUM(D4:D34)</f>
        <v>0</v>
      </c>
      <c r="E35" s="35">
        <v>25.3</v>
      </c>
      <c r="F35" s="64">
        <f t="shared" si="0"/>
        <v>-75900</v>
      </c>
      <c r="G35" s="58"/>
      <c r="H35" s="440" t="s">
        <v>35</v>
      </c>
      <c r="I35" s="440"/>
      <c r="J35" s="59">
        <f>SUM(J4:J34)</f>
        <v>4259831.648</v>
      </c>
    </row>
    <row r="36" spans="2:14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4231500.9000000004</v>
      </c>
      <c r="L36" s="3">
        <f>J36+J37+J38-J5</f>
        <v>4192104.5200000005</v>
      </c>
    </row>
    <row r="37" spans="2:14" x14ac:dyDescent="0.25">
      <c r="B37" s="60" t="s">
        <v>38</v>
      </c>
      <c r="C37" s="61">
        <f>SUM(C4:C35)</f>
        <v>167253</v>
      </c>
      <c r="D37" s="2">
        <f>D35/1.03</f>
        <v>0</v>
      </c>
      <c r="E37" s="35"/>
      <c r="F37" s="36">
        <f>SUM(F4:F35)</f>
        <v>4231500.9000000004</v>
      </c>
      <c r="G37" s="42"/>
      <c r="H37" s="39" t="s">
        <v>41</v>
      </c>
      <c r="I37" s="39"/>
      <c r="J37" s="40">
        <v>1570.27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26760.48</v>
      </c>
      <c r="L38" s="418"/>
    </row>
    <row r="39" spans="2:14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2.0000003278255463E-3</v>
      </c>
    </row>
    <row r="40" spans="2:14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4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</row>
    <row r="42" spans="2:14" ht="15.75" thickTop="1" x14ac:dyDescent="0.25">
      <c r="J42" s="3"/>
      <c r="M42" s="415">
        <v>66156.86</v>
      </c>
      <c r="N42" s="416">
        <v>3960522.94</v>
      </c>
    </row>
    <row r="43" spans="2:14" x14ac:dyDescent="0.25">
      <c r="J43" s="3"/>
    </row>
    <row r="44" spans="2:14" x14ac:dyDescent="0.25">
      <c r="M44" s="3">
        <v>160571</v>
      </c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6682</v>
      </c>
      <c r="E47" s="16">
        <f>F47/D47</f>
        <v>23.5</v>
      </c>
      <c r="F47" s="15">
        <v>157027</v>
      </c>
      <c r="G47" s="15">
        <f>F47*0.01</f>
        <v>1570.27</v>
      </c>
      <c r="H47" s="15">
        <v>1570.27</v>
      </c>
      <c r="I47" s="15">
        <f>F47+G47-H47</f>
        <v>157027</v>
      </c>
      <c r="L47" s="417">
        <v>6682</v>
      </c>
      <c r="M47" s="419">
        <v>157027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1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L49" s="419">
        <v>1570.27</v>
      </c>
    </row>
    <row r="50" spans="2:12" x14ac:dyDescent="0.25">
      <c r="B50" s="13" t="s">
        <v>15</v>
      </c>
      <c r="C50" s="14"/>
      <c r="D50" s="15">
        <v>160571</v>
      </c>
      <c r="E50" s="16">
        <f>F50/D50</f>
        <v>0</v>
      </c>
      <c r="F50" s="15"/>
      <c r="G50" s="15"/>
      <c r="H50" s="15">
        <v>66156.86</v>
      </c>
      <c r="I50" s="15">
        <f>F50-H50</f>
        <v>-66156.86</v>
      </c>
    </row>
    <row r="51" spans="2:12" x14ac:dyDescent="0.25">
      <c r="B51" s="21"/>
      <c r="H51" s="7">
        <f>SUM(H47:H50)</f>
        <v>67727.13</v>
      </c>
      <c r="I51" s="4"/>
    </row>
    <row r="52" spans="2:12" x14ac:dyDescent="0.25">
      <c r="B52" s="21"/>
      <c r="I52" s="4"/>
    </row>
    <row r="53" spans="2:12" x14ac:dyDescent="0.25">
      <c r="B53" s="21"/>
      <c r="D53" s="22" t="s">
        <v>16</v>
      </c>
      <c r="E53" s="23">
        <v>1</v>
      </c>
      <c r="F53" s="25">
        <f>D56*E53</f>
        <v>167253</v>
      </c>
      <c r="G53" s="7">
        <f>F53*0.2</f>
        <v>33450.6</v>
      </c>
      <c r="H53" s="7">
        <f>G53/5</f>
        <v>6690.12</v>
      </c>
      <c r="I53" s="4">
        <f>G53-H53</f>
        <v>26760.48</v>
      </c>
    </row>
    <row r="54" spans="2:12" x14ac:dyDescent="0.25">
      <c r="B54" s="21"/>
      <c r="C54" s="24"/>
    </row>
    <row r="55" spans="2:12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2" x14ac:dyDescent="0.25">
      <c r="B56" s="21"/>
      <c r="C56" s="24"/>
      <c r="D56" s="15">
        <f>D50+D47</f>
        <v>167253</v>
      </c>
      <c r="E56" s="16">
        <f>F56/D56</f>
        <v>1.9388590937083341</v>
      </c>
      <c r="F56" s="15">
        <f>F53+F50+F47</f>
        <v>324280</v>
      </c>
    </row>
    <row r="58" spans="2:12" x14ac:dyDescent="0.25">
      <c r="D58" s="7">
        <f>C37-D56</f>
        <v>0</v>
      </c>
      <c r="F58" s="7">
        <f>E36-F56</f>
        <v>-324280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C760-20A1-49B0-AEF1-693A05D8F7CE}">
  <dimension ref="B1:AC58"/>
  <sheetViews>
    <sheetView tabSelected="1"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423">
        <v>46058</v>
      </c>
      <c r="Q3" s="424">
        <f>R3-P3</f>
        <v>54</v>
      </c>
      <c r="R3" s="425" t="s">
        <v>227</v>
      </c>
      <c r="S3" s="425" t="s">
        <v>219</v>
      </c>
      <c r="T3" s="424">
        <v>98</v>
      </c>
      <c r="U3" s="425" t="s">
        <v>72</v>
      </c>
      <c r="V3" s="425" t="s">
        <v>203</v>
      </c>
      <c r="W3" s="426">
        <v>410</v>
      </c>
      <c r="X3" s="425" t="s">
        <v>73</v>
      </c>
      <c r="Y3" s="427">
        <v>870</v>
      </c>
      <c r="Z3" s="428">
        <v>356700</v>
      </c>
      <c r="AA3" s="429"/>
      <c r="AB3" s="428">
        <v>356700</v>
      </c>
      <c r="AC3" t="s">
        <v>228</v>
      </c>
    </row>
    <row r="4" spans="2:29" x14ac:dyDescent="0.25">
      <c r="B4" s="34">
        <v>46082</v>
      </c>
      <c r="C4" s="1">
        <v>5340</v>
      </c>
      <c r="D4" s="2"/>
      <c r="E4" s="35">
        <v>26</v>
      </c>
      <c r="F4" s="36">
        <f>E4*C4</f>
        <v>138840</v>
      </c>
      <c r="G4" s="37"/>
      <c r="H4" s="38" t="s">
        <v>4</v>
      </c>
      <c r="I4" s="39"/>
      <c r="J4" s="40">
        <f>'ŞUBAT 2026'!J39*-1</f>
        <v>-2.0000003278255463E-3</v>
      </c>
      <c r="P4" s="423">
        <v>46063</v>
      </c>
      <c r="Q4" s="424">
        <f>R4-P4</f>
        <v>49</v>
      </c>
      <c r="R4" s="425" t="s">
        <v>227</v>
      </c>
      <c r="S4" s="425" t="s">
        <v>219</v>
      </c>
      <c r="T4" s="424">
        <v>110</v>
      </c>
      <c r="U4" s="425" t="s">
        <v>72</v>
      </c>
      <c r="V4" s="425" t="s">
        <v>226</v>
      </c>
      <c r="W4" s="430">
        <v>21000</v>
      </c>
      <c r="X4" s="425" t="s">
        <v>36</v>
      </c>
      <c r="Y4" s="427">
        <v>16.399999999999999</v>
      </c>
      <c r="Z4" s="428">
        <v>344400</v>
      </c>
      <c r="AA4" s="429"/>
      <c r="AB4" s="428">
        <v>344400</v>
      </c>
      <c r="AC4" t="s">
        <v>228</v>
      </c>
    </row>
    <row r="5" spans="2:29" x14ac:dyDescent="0.25">
      <c r="B5" s="34">
        <v>46083</v>
      </c>
      <c r="C5" s="1">
        <v>5450</v>
      </c>
      <c r="D5" s="2"/>
      <c r="E5" s="35">
        <v>26</v>
      </c>
      <c r="F5" s="36">
        <f t="shared" ref="F5:F35" si="0">E5*C5</f>
        <v>141700</v>
      </c>
      <c r="G5" s="105" t="s">
        <v>5</v>
      </c>
      <c r="H5" s="38"/>
      <c r="I5" s="39"/>
      <c r="J5" s="40">
        <v>71155.090000000011</v>
      </c>
      <c r="P5" s="14"/>
      <c r="Q5" s="14"/>
      <c r="R5" s="14"/>
      <c r="S5" s="14"/>
      <c r="T5" s="14"/>
      <c r="U5" s="14"/>
      <c r="V5" s="14" t="s">
        <v>110</v>
      </c>
      <c r="W5" s="14"/>
      <c r="X5" s="14"/>
      <c r="Y5" s="14"/>
      <c r="Z5" s="14"/>
      <c r="AA5" s="14"/>
      <c r="AB5" s="171">
        <v>-701100</v>
      </c>
    </row>
    <row r="6" spans="2:29" x14ac:dyDescent="0.25">
      <c r="B6" s="34">
        <v>46084</v>
      </c>
      <c r="C6" s="1">
        <v>6550</v>
      </c>
      <c r="D6" s="2"/>
      <c r="E6" s="35">
        <v>26</v>
      </c>
      <c r="F6" s="36">
        <f t="shared" si="0"/>
        <v>170300</v>
      </c>
      <c r="G6" s="37" t="s">
        <v>42</v>
      </c>
      <c r="H6" s="38"/>
      <c r="I6" s="39"/>
      <c r="J6" s="40"/>
    </row>
    <row r="7" spans="2:29" x14ac:dyDescent="0.25">
      <c r="B7" s="34">
        <v>46085</v>
      </c>
      <c r="C7" s="1">
        <v>6000</v>
      </c>
      <c r="D7" s="2"/>
      <c r="E7" s="35">
        <v>26</v>
      </c>
      <c r="F7" s="36">
        <f t="shared" si="0"/>
        <v>156000</v>
      </c>
      <c r="G7" s="37" t="s">
        <v>43</v>
      </c>
      <c r="H7" s="38"/>
      <c r="I7" s="39"/>
      <c r="J7" s="40"/>
    </row>
    <row r="8" spans="2:29" x14ac:dyDescent="0.25">
      <c r="B8" s="34">
        <v>46086</v>
      </c>
      <c r="C8" s="1">
        <v>6535</v>
      </c>
      <c r="D8" s="2"/>
      <c r="E8" s="35">
        <v>26</v>
      </c>
      <c r="F8" s="36">
        <f t="shared" si="0"/>
        <v>169910</v>
      </c>
      <c r="G8" s="41"/>
      <c r="H8" s="42"/>
      <c r="I8" s="5"/>
      <c r="J8" s="43"/>
    </row>
    <row r="9" spans="2:29" x14ac:dyDescent="0.25">
      <c r="B9" s="34">
        <v>46087</v>
      </c>
      <c r="C9" s="1">
        <v>6100</v>
      </c>
      <c r="D9" s="2"/>
      <c r="E9" s="35">
        <v>26</v>
      </c>
      <c r="F9" s="36">
        <f t="shared" si="0"/>
        <v>158600</v>
      </c>
      <c r="G9" s="431">
        <v>46058</v>
      </c>
      <c r="H9" s="42" t="s">
        <v>243</v>
      </c>
      <c r="I9" s="5"/>
      <c r="J9" s="432">
        <v>356700</v>
      </c>
    </row>
    <row r="10" spans="2:29" x14ac:dyDescent="0.25">
      <c r="B10" s="34">
        <v>46088</v>
      </c>
      <c r="C10" s="1">
        <v>6338</v>
      </c>
      <c r="D10" s="2"/>
      <c r="E10" s="35">
        <v>26</v>
      </c>
      <c r="F10" s="36">
        <f t="shared" si="0"/>
        <v>164788</v>
      </c>
      <c r="G10" s="431">
        <v>46063</v>
      </c>
      <c r="H10" s="42" t="s">
        <v>242</v>
      </c>
      <c r="I10" s="5"/>
      <c r="J10" s="432">
        <v>344400</v>
      </c>
    </row>
    <row r="11" spans="2:29" x14ac:dyDescent="0.25">
      <c r="B11" s="34">
        <v>46089</v>
      </c>
      <c r="C11" s="1">
        <v>5100</v>
      </c>
      <c r="D11" s="2"/>
      <c r="E11" s="35">
        <v>26</v>
      </c>
      <c r="F11" s="36">
        <f t="shared" si="0"/>
        <v>132600</v>
      </c>
      <c r="G11" s="44"/>
      <c r="H11" s="42"/>
      <c r="I11" s="5"/>
      <c r="J11" s="43"/>
    </row>
    <row r="12" spans="2:29" x14ac:dyDescent="0.25">
      <c r="B12" s="34">
        <v>46090</v>
      </c>
      <c r="C12" s="1">
        <v>6800</v>
      </c>
      <c r="D12" s="2"/>
      <c r="E12" s="35">
        <v>26</v>
      </c>
      <c r="F12" s="36">
        <f t="shared" si="0"/>
        <v>176800</v>
      </c>
      <c r="G12" s="44" t="s">
        <v>244</v>
      </c>
      <c r="H12" s="42"/>
      <c r="I12" s="5"/>
      <c r="J12" s="43">
        <v>6595.2</v>
      </c>
    </row>
    <row r="13" spans="2:29" x14ac:dyDescent="0.25">
      <c r="B13" s="34">
        <v>46091</v>
      </c>
      <c r="C13" s="1">
        <v>5800</v>
      </c>
      <c r="D13" s="2"/>
      <c r="E13" s="35">
        <v>26</v>
      </c>
      <c r="F13" s="36">
        <f t="shared" si="0"/>
        <v>150800</v>
      </c>
      <c r="G13" s="44" t="s">
        <v>245</v>
      </c>
      <c r="H13" s="42"/>
      <c r="I13" s="5"/>
      <c r="J13" s="43">
        <v>6595.2</v>
      </c>
    </row>
    <row r="14" spans="2:29" x14ac:dyDescent="0.25">
      <c r="B14" s="34">
        <v>46092</v>
      </c>
      <c r="C14" s="1">
        <v>5600</v>
      </c>
      <c r="D14" s="2"/>
      <c r="E14" s="35">
        <v>26</v>
      </c>
      <c r="F14" s="36">
        <f t="shared" si="0"/>
        <v>145600</v>
      </c>
      <c r="G14" s="44"/>
      <c r="H14" s="42"/>
      <c r="I14" s="5"/>
      <c r="J14" s="43"/>
    </row>
    <row r="15" spans="2:29" x14ac:dyDescent="0.25">
      <c r="B15" s="34">
        <v>46093</v>
      </c>
      <c r="C15" s="1">
        <v>4750</v>
      </c>
      <c r="D15" s="2"/>
      <c r="E15" s="35">
        <v>26</v>
      </c>
      <c r="F15" s="36">
        <f t="shared" si="0"/>
        <v>123500</v>
      </c>
      <c r="G15" s="44"/>
      <c r="H15" s="42" t="s">
        <v>161</v>
      </c>
      <c r="I15" s="5"/>
      <c r="J15" s="420">
        <v>171.12</v>
      </c>
      <c r="L15" s="418" t="s">
        <v>246</v>
      </c>
    </row>
    <row r="16" spans="2:29" x14ac:dyDescent="0.25">
      <c r="B16" s="34">
        <v>46094</v>
      </c>
      <c r="C16" s="1">
        <v>6000</v>
      </c>
      <c r="D16" s="2"/>
      <c r="E16" s="35">
        <v>26</v>
      </c>
      <c r="F16" s="36">
        <f t="shared" si="0"/>
        <v>156000</v>
      </c>
      <c r="G16" s="44"/>
      <c r="H16" s="42"/>
      <c r="I16" s="5"/>
      <c r="J16" s="43"/>
      <c r="L16" s="418" t="s">
        <v>247</v>
      </c>
    </row>
    <row r="17" spans="2:12" x14ac:dyDescent="0.25">
      <c r="B17" s="34">
        <v>46095</v>
      </c>
      <c r="C17" s="1">
        <v>4850</v>
      </c>
      <c r="D17" s="2"/>
      <c r="E17" s="35">
        <v>26</v>
      </c>
      <c r="F17" s="36">
        <f t="shared" si="0"/>
        <v>126100</v>
      </c>
      <c r="G17" s="44"/>
      <c r="H17" s="42"/>
      <c r="I17" s="5"/>
      <c r="J17" s="43"/>
      <c r="L17" s="418" t="s">
        <v>248</v>
      </c>
    </row>
    <row r="18" spans="2:12" x14ac:dyDescent="0.25">
      <c r="B18" s="34">
        <v>46096</v>
      </c>
      <c r="C18" s="1">
        <v>7350</v>
      </c>
      <c r="D18" s="2"/>
      <c r="E18" s="35">
        <v>26</v>
      </c>
      <c r="F18" s="36">
        <f t="shared" si="0"/>
        <v>191100</v>
      </c>
      <c r="G18" s="44"/>
      <c r="H18" s="42"/>
      <c r="I18" s="5"/>
      <c r="J18" s="43"/>
    </row>
    <row r="19" spans="2:12" x14ac:dyDescent="0.25">
      <c r="B19" s="34">
        <v>46097</v>
      </c>
      <c r="C19" s="1">
        <v>6550</v>
      </c>
      <c r="D19" s="2"/>
      <c r="E19" s="35">
        <v>26</v>
      </c>
      <c r="F19" s="36">
        <f t="shared" si="0"/>
        <v>170300</v>
      </c>
      <c r="G19" s="41">
        <v>46150</v>
      </c>
      <c r="H19" s="42" t="s">
        <v>212</v>
      </c>
      <c r="I19" s="5"/>
      <c r="J19" s="43">
        <v>1000000</v>
      </c>
    </row>
    <row r="20" spans="2:12" x14ac:dyDescent="0.25">
      <c r="B20" s="34">
        <v>46098</v>
      </c>
      <c r="C20" s="1">
        <v>5480</v>
      </c>
      <c r="D20" s="2"/>
      <c r="E20" s="35">
        <v>26</v>
      </c>
      <c r="F20" s="36">
        <f t="shared" si="0"/>
        <v>142480</v>
      </c>
      <c r="G20" s="44"/>
      <c r="H20" s="42"/>
      <c r="I20" s="5"/>
      <c r="J20" s="43"/>
    </row>
    <row r="21" spans="2:12" x14ac:dyDescent="0.25">
      <c r="B21" s="34">
        <v>46099</v>
      </c>
      <c r="C21" s="1">
        <v>6535</v>
      </c>
      <c r="D21" s="2"/>
      <c r="E21" s="35">
        <v>26</v>
      </c>
      <c r="F21" s="36">
        <f t="shared" si="0"/>
        <v>169910</v>
      </c>
      <c r="G21" s="44"/>
      <c r="H21" s="42"/>
      <c r="I21" s="5"/>
      <c r="J21" s="43"/>
    </row>
    <row r="22" spans="2:12" x14ac:dyDescent="0.25">
      <c r="B22" s="34">
        <v>46100</v>
      </c>
      <c r="C22" s="1">
        <v>6000</v>
      </c>
      <c r="D22" s="2"/>
      <c r="E22" s="35">
        <v>26</v>
      </c>
      <c r="F22" s="36">
        <f t="shared" si="0"/>
        <v>156000</v>
      </c>
      <c r="G22" s="44"/>
      <c r="H22" s="42"/>
      <c r="I22" s="5"/>
      <c r="J22" s="43"/>
    </row>
    <row r="23" spans="2:12" x14ac:dyDescent="0.25">
      <c r="B23" s="34">
        <v>46101</v>
      </c>
      <c r="C23" s="1">
        <v>5100</v>
      </c>
      <c r="D23" s="2"/>
      <c r="E23" s="35">
        <v>26</v>
      </c>
      <c r="F23" s="36">
        <f t="shared" si="0"/>
        <v>132600</v>
      </c>
      <c r="G23" s="44"/>
      <c r="H23" s="42"/>
      <c r="I23" s="5"/>
      <c r="J23" s="43"/>
    </row>
    <row r="24" spans="2:12" x14ac:dyDescent="0.25">
      <c r="B24" s="34">
        <v>46102</v>
      </c>
      <c r="C24" s="1">
        <v>7100</v>
      </c>
      <c r="D24" s="2"/>
      <c r="E24" s="35">
        <v>26</v>
      </c>
      <c r="F24" s="36">
        <f t="shared" si="0"/>
        <v>184600</v>
      </c>
      <c r="G24" s="44"/>
      <c r="H24" s="42"/>
      <c r="I24" s="5"/>
      <c r="J24" s="43"/>
    </row>
    <row r="25" spans="2:12" x14ac:dyDescent="0.25">
      <c r="B25" s="34">
        <v>46103</v>
      </c>
      <c r="C25" s="1">
        <v>5050</v>
      </c>
      <c r="D25" s="2"/>
      <c r="E25" s="35">
        <v>26</v>
      </c>
      <c r="F25" s="36">
        <f t="shared" si="0"/>
        <v>131300</v>
      </c>
      <c r="G25" s="44"/>
      <c r="H25" s="42"/>
      <c r="I25" s="5"/>
      <c r="J25" s="43"/>
    </row>
    <row r="26" spans="2:12" x14ac:dyDescent="0.25">
      <c r="B26" s="34">
        <v>46104</v>
      </c>
      <c r="C26" s="1">
        <v>6300</v>
      </c>
      <c r="D26" s="2"/>
      <c r="E26" s="35">
        <v>26</v>
      </c>
      <c r="F26" s="36">
        <f t="shared" si="0"/>
        <v>163800</v>
      </c>
      <c r="G26" s="44"/>
      <c r="H26" s="42"/>
      <c r="I26" s="5"/>
      <c r="J26" s="43"/>
    </row>
    <row r="27" spans="2:12" x14ac:dyDescent="0.25">
      <c r="B27" s="34">
        <v>46105</v>
      </c>
      <c r="C27" s="1">
        <v>6479</v>
      </c>
      <c r="D27" s="2"/>
      <c r="E27" s="35">
        <v>26</v>
      </c>
      <c r="F27" s="36">
        <f t="shared" si="0"/>
        <v>168454</v>
      </c>
      <c r="G27" s="44"/>
      <c r="H27" s="42"/>
      <c r="I27" s="5"/>
      <c r="J27" s="43"/>
    </row>
    <row r="28" spans="2:12" x14ac:dyDescent="0.25">
      <c r="B28" s="34">
        <v>46106</v>
      </c>
      <c r="C28" s="1">
        <v>6700</v>
      </c>
      <c r="D28" s="2"/>
      <c r="E28" s="35">
        <v>26</v>
      </c>
      <c r="F28" s="36">
        <f t="shared" si="0"/>
        <v>174200</v>
      </c>
      <c r="G28" s="44"/>
      <c r="H28" s="42"/>
      <c r="I28" s="5"/>
      <c r="J28" s="43"/>
    </row>
    <row r="29" spans="2:12" x14ac:dyDescent="0.25">
      <c r="B29" s="34">
        <v>46107</v>
      </c>
      <c r="C29" s="1">
        <v>5200</v>
      </c>
      <c r="D29" s="2"/>
      <c r="E29" s="35">
        <v>26</v>
      </c>
      <c r="F29" s="36">
        <f t="shared" si="0"/>
        <v>135200</v>
      </c>
      <c r="G29" s="44"/>
      <c r="H29" s="42"/>
      <c r="I29" s="5"/>
      <c r="J29" s="43"/>
    </row>
    <row r="30" spans="2:12" x14ac:dyDescent="0.25">
      <c r="B30" s="34">
        <v>46108</v>
      </c>
      <c r="C30" s="1">
        <v>6769</v>
      </c>
      <c r="D30" s="2"/>
      <c r="E30" s="35">
        <v>26</v>
      </c>
      <c r="F30" s="36">
        <f t="shared" si="0"/>
        <v>175994</v>
      </c>
      <c r="G30" s="44"/>
      <c r="H30" s="42"/>
      <c r="I30" s="5"/>
      <c r="J30" s="43"/>
    </row>
    <row r="31" spans="2:12" x14ac:dyDescent="0.25">
      <c r="B31" s="34">
        <v>46109</v>
      </c>
      <c r="C31" s="1">
        <v>5800</v>
      </c>
      <c r="D31" s="2"/>
      <c r="E31" s="35">
        <v>26</v>
      </c>
      <c r="F31" s="36">
        <f t="shared" si="0"/>
        <v>150800</v>
      </c>
      <c r="G31" s="44"/>
      <c r="H31" s="42"/>
      <c r="I31" s="5"/>
      <c r="J31" s="43"/>
    </row>
    <row r="32" spans="2:12" x14ac:dyDescent="0.25">
      <c r="B32" s="34">
        <v>46110</v>
      </c>
      <c r="C32" s="1">
        <v>6400</v>
      </c>
      <c r="D32" s="2"/>
      <c r="E32" s="35">
        <v>26</v>
      </c>
      <c r="F32" s="36">
        <f t="shared" si="0"/>
        <v>166400</v>
      </c>
      <c r="G32" s="44"/>
      <c r="H32" s="42"/>
      <c r="I32" s="5"/>
      <c r="J32" s="43"/>
    </row>
    <row r="33" spans="2:12" x14ac:dyDescent="0.25">
      <c r="B33" s="34">
        <v>46111</v>
      </c>
      <c r="C33" s="1">
        <v>5900</v>
      </c>
      <c r="D33" s="2"/>
      <c r="E33" s="35">
        <v>26</v>
      </c>
      <c r="F33" s="36">
        <f t="shared" si="0"/>
        <v>153400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1">
        <v>6650</v>
      </c>
      <c r="D34" s="2"/>
      <c r="E34" s="35">
        <v>26</v>
      </c>
      <c r="F34" s="36">
        <f t="shared" si="0"/>
        <v>172900</v>
      </c>
      <c r="G34" s="106"/>
      <c r="H34" s="65"/>
      <c r="I34" s="62"/>
      <c r="J34" s="66"/>
    </row>
    <row r="35" spans="2:12" ht="15.75" thickBot="1" x14ac:dyDescent="0.3">
      <c r="B35" s="34"/>
      <c r="C35" s="70">
        <v>-3000</v>
      </c>
      <c r="D35" s="71">
        <f>SUM(D4:D34)</f>
        <v>0</v>
      </c>
      <c r="E35" s="35">
        <v>26</v>
      </c>
      <c r="F35" s="64">
        <f t="shared" si="0"/>
        <v>-78000</v>
      </c>
      <c r="G35" s="58"/>
      <c r="H35" s="440" t="s">
        <v>35</v>
      </c>
      <c r="I35" s="440"/>
      <c r="J35" s="59">
        <f>SUM(J4:J34)</f>
        <v>1785616.6079999995</v>
      </c>
    </row>
    <row r="36" spans="2:12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4772976</v>
      </c>
      <c r="L36" s="3">
        <f>J36+J37+J38-J5</f>
        <v>4732921.5290000001</v>
      </c>
    </row>
    <row r="37" spans="2:12" x14ac:dyDescent="0.25">
      <c r="B37" s="60" t="s">
        <v>38</v>
      </c>
      <c r="C37" s="61">
        <f>SUM(C4:C35)</f>
        <v>183576</v>
      </c>
      <c r="D37" s="2">
        <f>D35/1.03</f>
        <v>0</v>
      </c>
      <c r="E37" s="35"/>
      <c r="F37" s="36">
        <f>SUM(F4:F35)</f>
        <v>4772976</v>
      </c>
      <c r="G37" s="42"/>
      <c r="H37" s="39" t="s">
        <v>41</v>
      </c>
      <c r="I37" s="39"/>
      <c r="J37" s="40">
        <v>1728.4590000000001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29372.160000000003</v>
      </c>
    </row>
    <row r="39" spans="2:12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3018460.0110000004</v>
      </c>
    </row>
    <row r="40" spans="2:12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2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7113</v>
      </c>
      <c r="E47" s="16">
        <v>24.3</v>
      </c>
      <c r="F47" s="15">
        <f>+D47*E47</f>
        <v>172845.9</v>
      </c>
      <c r="G47" s="15">
        <f>+F47*0.01</f>
        <v>1728.4590000000001</v>
      </c>
      <c r="H47" s="15">
        <v>1728.46</v>
      </c>
      <c r="I47" s="15">
        <f>F47+G47-H47</f>
        <v>172845.899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3" ht="15.75" thickBot="1" x14ac:dyDescent="0.3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ht="15.75" thickTop="1" x14ac:dyDescent="0.25">
      <c r="B50" s="13" t="s">
        <v>15</v>
      </c>
      <c r="C50" s="14"/>
      <c r="D50" s="15">
        <v>176463</v>
      </c>
      <c r="E50" s="16">
        <v>24.3</v>
      </c>
      <c r="F50" s="15">
        <v>4255936.5</v>
      </c>
      <c r="G50" s="15"/>
      <c r="H50" s="15">
        <v>69426.63</v>
      </c>
      <c r="I50" s="15">
        <f>F50-H50</f>
        <v>4186509.87</v>
      </c>
      <c r="L50" s="416">
        <v>69426.63</v>
      </c>
      <c r="M50" s="433">
        <v>4357027.47</v>
      </c>
    </row>
    <row r="51" spans="2:13" x14ac:dyDescent="0.25">
      <c r="B51" s="21"/>
      <c r="H51" s="7">
        <f>+H47+H50</f>
        <v>71155.090000000011</v>
      </c>
      <c r="I51" s="4"/>
    </row>
    <row r="52" spans="2:13" x14ac:dyDescent="0.25">
      <c r="B52" s="21"/>
      <c r="I52" s="4"/>
      <c r="M52" s="3"/>
    </row>
    <row r="53" spans="2:13" x14ac:dyDescent="0.25">
      <c r="B53" s="21"/>
      <c r="D53" s="22" t="s">
        <v>16</v>
      </c>
      <c r="E53" s="23">
        <v>1</v>
      </c>
      <c r="F53" s="25">
        <f>D56*E53</f>
        <v>183576</v>
      </c>
      <c r="G53" s="7">
        <f>F53*0.2</f>
        <v>36715.200000000004</v>
      </c>
      <c r="H53" s="7">
        <f>G53/5</f>
        <v>7343.0400000000009</v>
      </c>
      <c r="I53" s="4">
        <f>G53-H53</f>
        <v>29372.160000000003</v>
      </c>
      <c r="M53" s="3"/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  <c r="M55" s="3"/>
    </row>
    <row r="56" spans="2:13" x14ac:dyDescent="0.25">
      <c r="B56" s="21"/>
      <c r="C56" s="24"/>
      <c r="D56" s="15">
        <f>D50+D47</f>
        <v>183576</v>
      </c>
      <c r="E56" s="16">
        <f>F56/D56</f>
        <v>25.125062099620866</v>
      </c>
      <c r="F56" s="15">
        <f>F53+F50+F47</f>
        <v>4612358.4000000004</v>
      </c>
    </row>
    <row r="58" spans="2:13" x14ac:dyDescent="0.25">
      <c r="D58" s="7">
        <f>D56-C37</f>
        <v>0</v>
      </c>
      <c r="F58" s="7">
        <f>E36-F56</f>
        <v>-4612358.4000000004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EE43-597C-4068-9328-29CE072BFF8F}">
  <dimension ref="B1:AC58"/>
  <sheetViews>
    <sheetView zoomScale="85" zoomScaleNormal="85" workbookViewId="0">
      <selection activeCell="D59" sqref="D5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46113</v>
      </c>
      <c r="C4" s="1">
        <v>3581</v>
      </c>
      <c r="D4" s="2"/>
      <c r="E4" s="35">
        <v>26</v>
      </c>
      <c r="F4" s="36">
        <f>E4*C4</f>
        <v>93106</v>
      </c>
      <c r="G4" s="37"/>
      <c r="H4" s="38" t="s">
        <v>4</v>
      </c>
      <c r="I4" s="39"/>
      <c r="J4" s="40">
        <f>'MART 2026'!J39*-1</f>
        <v>-3018460.0110000004</v>
      </c>
    </row>
    <row r="5" spans="2:29" x14ac:dyDescent="0.25">
      <c r="B5" s="34">
        <v>46114</v>
      </c>
      <c r="C5" s="1"/>
      <c r="D5" s="2"/>
      <c r="E5" s="35">
        <v>26</v>
      </c>
      <c r="F5" s="36">
        <f t="shared" ref="F5:F35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/>
      <c r="D6" s="2"/>
      <c r="E6" s="35">
        <v>26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46116</v>
      </c>
      <c r="C7" s="1"/>
      <c r="D7" s="2"/>
      <c r="E7" s="35">
        <v>26</v>
      </c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46117</v>
      </c>
      <c r="C8" s="1"/>
      <c r="D8" s="2"/>
      <c r="E8" s="35">
        <v>26</v>
      </c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46118</v>
      </c>
      <c r="C9" s="1"/>
      <c r="D9" s="2"/>
      <c r="E9" s="35">
        <v>26</v>
      </c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46119</v>
      </c>
      <c r="C10" s="1"/>
      <c r="D10" s="2"/>
      <c r="E10" s="35">
        <v>26</v>
      </c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46120</v>
      </c>
      <c r="C11" s="1"/>
      <c r="D11" s="2"/>
      <c r="E11" s="35">
        <v>26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>
        <v>26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46122</v>
      </c>
      <c r="C13" s="1"/>
      <c r="D13" s="2"/>
      <c r="E13" s="35">
        <v>26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46123</v>
      </c>
      <c r="C14" s="1"/>
      <c r="D14" s="2"/>
      <c r="E14" s="35">
        <v>26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46124</v>
      </c>
      <c r="C15" s="1"/>
      <c r="D15" s="2"/>
      <c r="E15" s="35">
        <v>26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>
        <v>26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>
        <v>26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>
        <v>26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>
        <v>26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>
        <v>26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>
        <v>26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>
        <v>26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>
        <v>26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>
        <v>26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1"/>
      <c r="D34" s="2"/>
      <c r="E34" s="35">
        <v>26</v>
      </c>
      <c r="F34" s="36">
        <f t="shared" si="0"/>
        <v>0</v>
      </c>
      <c r="G34" s="49"/>
      <c r="H34" s="50"/>
      <c r="I34" s="51"/>
      <c r="J34" s="52"/>
    </row>
    <row r="35" spans="2:12" ht="15.75" thickBot="1" x14ac:dyDescent="0.3">
      <c r="B35" s="34"/>
      <c r="C35" s="70"/>
      <c r="D35" s="71">
        <f>SUM(D4:D34)</f>
        <v>0</v>
      </c>
      <c r="E35" s="35">
        <v>26</v>
      </c>
      <c r="F35" s="64">
        <f t="shared" si="0"/>
        <v>0</v>
      </c>
      <c r="G35" s="58"/>
      <c r="H35" s="440" t="s">
        <v>35</v>
      </c>
      <c r="I35" s="440"/>
      <c r="J35" s="59">
        <f>SUM(J4:J34)</f>
        <v>-3018460.0110000004</v>
      </c>
    </row>
    <row r="36" spans="2:12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93106</v>
      </c>
      <c r="L36" s="3">
        <f>J36+J37+J38-J5</f>
        <v>93106</v>
      </c>
    </row>
    <row r="37" spans="2:12" x14ac:dyDescent="0.25">
      <c r="B37" s="60" t="s">
        <v>38</v>
      </c>
      <c r="C37" s="61">
        <f>SUM(C4:C35)</f>
        <v>3581</v>
      </c>
      <c r="D37" s="2">
        <f>D35/1.03</f>
        <v>0</v>
      </c>
      <c r="E37" s="35"/>
      <c r="F37" s="36">
        <f>SUM(F4:F35)</f>
        <v>93106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3111566.0110000004</v>
      </c>
    </row>
    <row r="40" spans="2:12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2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3581</v>
      </c>
      <c r="E50" s="16">
        <v>25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3581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3581</v>
      </c>
      <c r="E56" s="16">
        <f>F56/D56</f>
        <v>1</v>
      </c>
      <c r="F56" s="15">
        <f>F53+F50+F47</f>
        <v>3581</v>
      </c>
    </row>
    <row r="58" spans="2:9" x14ac:dyDescent="0.25">
      <c r="D58" s="7">
        <f>D50-C37</f>
        <v>0</v>
      </c>
      <c r="F58" s="7">
        <f>E36-F56</f>
        <v>-3581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14BF2-DBCA-474B-AB78-C17B5CDA9AE1}">
  <dimension ref="B1:AC58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37" t="s">
        <v>44</v>
      </c>
      <c r="C2" s="438"/>
      <c r="D2" s="438"/>
      <c r="E2" s="438"/>
      <c r="F2" s="438"/>
      <c r="G2" s="438"/>
      <c r="H2" s="438"/>
      <c r="I2" s="438"/>
      <c r="J2" s="43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46143</v>
      </c>
      <c r="C4" s="1"/>
      <c r="D4" s="2"/>
      <c r="E4" s="35">
        <v>26</v>
      </c>
      <c r="F4" s="36">
        <f>E4*C4</f>
        <v>0</v>
      </c>
      <c r="G4" s="37"/>
      <c r="H4" s="38" t="s">
        <v>4</v>
      </c>
      <c r="I4" s="39"/>
      <c r="J4" s="40">
        <f>'NİSAN 2026'!J39*-1</f>
        <v>-3111566.0110000004</v>
      </c>
    </row>
    <row r="5" spans="2:29" x14ac:dyDescent="0.25">
      <c r="B5" s="34">
        <v>46144</v>
      </c>
      <c r="C5" s="1"/>
      <c r="D5" s="2"/>
      <c r="E5" s="35">
        <v>26</v>
      </c>
      <c r="F5" s="36">
        <f t="shared" ref="F5:F35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46145</v>
      </c>
      <c r="C6" s="1"/>
      <c r="D6" s="2"/>
      <c r="E6" s="35">
        <v>26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46146</v>
      </c>
      <c r="C7" s="1"/>
      <c r="D7" s="2"/>
      <c r="E7" s="35">
        <v>26</v>
      </c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46147</v>
      </c>
      <c r="C8" s="1"/>
      <c r="D8" s="2"/>
      <c r="E8" s="35">
        <v>26</v>
      </c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46148</v>
      </c>
      <c r="C9" s="1"/>
      <c r="D9" s="2"/>
      <c r="E9" s="35">
        <v>26</v>
      </c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46149</v>
      </c>
      <c r="C10" s="1"/>
      <c r="D10" s="2"/>
      <c r="E10" s="35">
        <v>26</v>
      </c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46150</v>
      </c>
      <c r="C11" s="1"/>
      <c r="D11" s="2"/>
      <c r="E11" s="35">
        <v>26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46151</v>
      </c>
      <c r="C12" s="1"/>
      <c r="D12" s="2"/>
      <c r="E12" s="35">
        <v>26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46152</v>
      </c>
      <c r="C13" s="1"/>
      <c r="D13" s="2"/>
      <c r="E13" s="35">
        <v>26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>
        <v>26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>
        <v>26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>
        <v>26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26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26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26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26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26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26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26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26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1"/>
      <c r="D34" s="2"/>
      <c r="E34" s="35">
        <v>26</v>
      </c>
      <c r="F34" s="36">
        <f t="shared" si="0"/>
        <v>0</v>
      </c>
      <c r="G34" s="49"/>
      <c r="H34" s="50"/>
      <c r="I34" s="51"/>
      <c r="J34" s="52"/>
    </row>
    <row r="35" spans="2:12" ht="15.75" thickBot="1" x14ac:dyDescent="0.3">
      <c r="B35" s="34"/>
      <c r="C35" s="70"/>
      <c r="D35" s="71">
        <f>SUM(D4:D34)</f>
        <v>0</v>
      </c>
      <c r="E35" s="35">
        <v>26</v>
      </c>
      <c r="F35" s="64">
        <f t="shared" si="0"/>
        <v>0</v>
      </c>
      <c r="G35" s="58"/>
      <c r="H35" s="440" t="s">
        <v>35</v>
      </c>
      <c r="I35" s="440"/>
      <c r="J35" s="59">
        <f>SUM(J4:J34)</f>
        <v>-3111566.0110000004</v>
      </c>
    </row>
    <row r="36" spans="2:12" x14ac:dyDescent="0.25">
      <c r="B36" s="53"/>
      <c r="C36" s="55"/>
      <c r="D36" s="55"/>
      <c r="E36" s="56"/>
      <c r="F36" s="57"/>
      <c r="G36" s="42"/>
      <c r="H36" s="441" t="s">
        <v>37</v>
      </c>
      <c r="I36" s="441"/>
      <c r="J36" s="43">
        <f>F36+F37</f>
        <v>0</v>
      </c>
      <c r="L36" s="3">
        <f>J36+J37+J38-J5</f>
        <v>0</v>
      </c>
    </row>
    <row r="37" spans="2:12" x14ac:dyDescent="0.25">
      <c r="B37" s="60" t="s">
        <v>38</v>
      </c>
      <c r="C37" s="61">
        <f>SUM(C4:C35)</f>
        <v>0</v>
      </c>
      <c r="D37" s="2">
        <f>D35/1.03</f>
        <v>0</v>
      </c>
      <c r="E37" s="35"/>
      <c r="F37" s="36">
        <f>SUM(F4:F35)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442" t="s">
        <v>39</v>
      </c>
      <c r="C39" s="443"/>
      <c r="D39" s="62"/>
      <c r="E39" s="63"/>
      <c r="F39" s="64"/>
      <c r="G39" s="65"/>
      <c r="H39" s="444" t="s">
        <v>40</v>
      </c>
      <c r="I39" s="444"/>
      <c r="J39" s="66">
        <f>J36+J37+J38-J35</f>
        <v>3111566.0110000004</v>
      </c>
    </row>
    <row r="40" spans="2:12" ht="15.75" thickBot="1" x14ac:dyDescent="0.3">
      <c r="B40" s="434"/>
      <c r="C40" s="435"/>
      <c r="D40" s="435"/>
      <c r="E40" s="435"/>
      <c r="F40" s="435"/>
      <c r="G40" s="435"/>
      <c r="H40" s="435"/>
      <c r="I40" s="435"/>
      <c r="J40" s="436"/>
    </row>
    <row r="41" spans="2:12" ht="15.75" thickBot="1" x14ac:dyDescent="0.3">
      <c r="B41" s="434"/>
      <c r="C41" s="435"/>
      <c r="D41" s="435"/>
      <c r="E41" s="435"/>
      <c r="F41" s="435"/>
      <c r="G41" s="435"/>
      <c r="H41" s="435"/>
      <c r="I41" s="435"/>
      <c r="J41" s="436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3581</v>
      </c>
      <c r="E50" s="16">
        <v>25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3581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3581</v>
      </c>
      <c r="E56" s="16">
        <f>F56/D56</f>
        <v>1</v>
      </c>
      <c r="F56" s="15">
        <f>F53+F50+F47</f>
        <v>3581</v>
      </c>
    </row>
    <row r="58" spans="2:9" x14ac:dyDescent="0.25">
      <c r="D58" s="7">
        <f>D50-C37</f>
        <v>3581</v>
      </c>
      <c r="F58" s="7">
        <f>E36-F56</f>
        <v>-3581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21</vt:i4>
      </vt:variant>
      <vt:variant>
        <vt:lpstr>Adlandırılmış Aralıklar</vt:lpstr>
      </vt:variant>
      <vt:variant>
        <vt:i4>1</vt:i4>
      </vt:variant>
    </vt:vector>
  </HeadingPairs>
  <TitlesOfParts>
    <vt:vector size="22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'EKİM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2025-12-02T13:54:10Z</cp:lastPrinted>
  <dcterms:created xsi:type="dcterms:W3CDTF">2015-06-05T18:19:34Z</dcterms:created>
  <dcterms:modified xsi:type="dcterms:W3CDTF">2026-05-08T18:30:29Z</dcterms:modified>
</cp:coreProperties>
</file>